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90" windowWidth="11475" windowHeight="8700" tabRatio="586"/>
  </bookViews>
  <sheets>
    <sheet name="1" sheetId="1" r:id="rId1"/>
    <sheet name="2" sheetId="5" r:id="rId2"/>
    <sheet name="3" sheetId="10" r:id="rId3"/>
  </sheets>
  <definedNames>
    <definedName name="_xlnm._FilterDatabase" localSheetId="0" hidden="1">'1'!$A$2:$AG$77</definedName>
    <definedName name="_xlnm.Print_Area" localSheetId="0">'1'!$A$1:$T$77</definedName>
    <definedName name="_xlnm.Print_Area" localSheetId="1">'2'!$A$1:$I$21</definedName>
    <definedName name="table1">'1'!$A$3:$D$73</definedName>
    <definedName name="table2">'1'!$A$3:$I$73</definedName>
    <definedName name="م">'1'!$A$3:$A$73</definedName>
    <definedName name="م2">'1'!$A$3:$A$73</definedName>
    <definedName name="مسلسل">'1'!$A$3:$A$73</definedName>
  </definedNames>
  <calcPr calcId="144525"/>
</workbook>
</file>

<file path=xl/calcChain.xml><?xml version="1.0" encoding="utf-8"?>
<calcChain xmlns="http://schemas.openxmlformats.org/spreadsheetml/2006/main">
  <c r="B4" i="10" l="1" a="1"/>
  <c r="B4" i="10" s="1"/>
  <c r="F4" i="10" s="1"/>
  <c r="D4" i="10" a="1"/>
  <c r="D4" i="10" s="1"/>
  <c r="H4" i="10"/>
  <c r="B5" i="10" a="1"/>
  <c r="B5" i="10" s="1"/>
  <c r="F5" i="10" s="1"/>
  <c r="D5" i="10" a="1"/>
  <c r="D5" i="10" s="1"/>
  <c r="H5" i="10"/>
  <c r="B6" i="10" a="1"/>
  <c r="B6" i="10" s="1"/>
  <c r="F6" i="10" s="1"/>
  <c r="D6" i="10" a="1"/>
  <c r="D6" i="10" s="1"/>
  <c r="H6" i="10"/>
  <c r="B7" i="10" a="1"/>
  <c r="B7" i="10" s="1"/>
  <c r="F7" i="10" s="1"/>
  <c r="D7" i="10" a="1"/>
  <c r="D7" i="10" s="1"/>
  <c r="H7" i="10"/>
  <c r="B8" i="10" a="1"/>
  <c r="B8" i="10" s="1"/>
  <c r="F8" i="10" s="1"/>
  <c r="D8" i="10" a="1"/>
  <c r="D8" i="10" s="1"/>
  <c r="H8" i="10"/>
  <c r="B9" i="10" a="1"/>
  <c r="B9" i="10" s="1"/>
  <c r="F9" i="10" s="1"/>
  <c r="D9" i="10" a="1"/>
  <c r="D9" i="10" s="1"/>
  <c r="H9" i="10"/>
  <c r="B10" i="10" a="1"/>
  <c r="B10" i="10" s="1"/>
  <c r="F10" i="10" s="1"/>
  <c r="D10" i="10" a="1"/>
  <c r="D10" i="10" s="1"/>
  <c r="H10" i="10"/>
  <c r="B11" i="10" a="1"/>
  <c r="B11" i="10" s="1"/>
  <c r="F11" i="10" s="1"/>
  <c r="D11" i="10" a="1"/>
  <c r="D11" i="10" s="1"/>
  <c r="H11" i="10"/>
  <c r="B12" i="10" a="1"/>
  <c r="B12" i="10" s="1"/>
  <c r="F12" i="10" s="1"/>
  <c r="D12" i="10" a="1"/>
  <c r="D12" i="10" s="1"/>
  <c r="H12" i="10"/>
  <c r="B13" i="10" a="1"/>
  <c r="B13" i="10" s="1"/>
  <c r="F13" i="10" s="1"/>
  <c r="D13" i="10" a="1"/>
  <c r="D13" i="10" s="1"/>
  <c r="H13" i="10"/>
  <c r="B14" i="10" a="1"/>
  <c r="B14" i="10" s="1"/>
  <c r="F14" i="10" s="1"/>
  <c r="D14" i="10" a="1"/>
  <c r="D14" i="10" s="1"/>
  <c r="H14" i="10"/>
  <c r="B15" i="10" a="1"/>
  <c r="B15" i="10" s="1"/>
  <c r="F15" i="10" s="1"/>
  <c r="D15" i="10" a="1"/>
  <c r="D15" i="10" s="1"/>
  <c r="H15" i="10"/>
  <c r="B16" i="10" a="1"/>
  <c r="B16" i="10" s="1"/>
  <c r="F16" i="10" s="1"/>
  <c r="D16" i="10" a="1"/>
  <c r="D16" i="10" s="1"/>
  <c r="H16" i="10"/>
  <c r="B17" i="10" a="1"/>
  <c r="B17" i="10" s="1"/>
  <c r="F17" i="10" s="1"/>
  <c r="D17" i="10" a="1"/>
  <c r="D17" i="10" s="1"/>
  <c r="H17" i="10"/>
  <c r="B18" i="10" a="1"/>
  <c r="B18" i="10" s="1"/>
  <c r="F18" i="10" s="1"/>
  <c r="D18" i="10" a="1"/>
  <c r="D18" i="10" s="1"/>
  <c r="H18" i="10"/>
  <c r="B19" i="10" a="1"/>
  <c r="B19" i="10" s="1"/>
  <c r="F19" i="10" s="1"/>
  <c r="D19" i="10" a="1"/>
  <c r="D19" i="10" s="1"/>
  <c r="H19" i="10"/>
  <c r="B20" i="10" a="1"/>
  <c r="B20" i="10" s="1"/>
  <c r="F20" i="10" s="1"/>
  <c r="D20" i="10" a="1"/>
  <c r="D20" i="10" s="1"/>
  <c r="H20" i="10"/>
  <c r="B21" i="10" a="1"/>
  <c r="B21" i="10" s="1"/>
  <c r="F21" i="10" s="1"/>
  <c r="D21" i="10" a="1"/>
  <c r="D21" i="10" s="1"/>
  <c r="H21" i="10"/>
  <c r="B22" i="10" a="1"/>
  <c r="B22" i="10" s="1"/>
  <c r="F22" i="10" s="1"/>
  <c r="D22" i="10" a="1"/>
  <c r="D22" i="10" s="1"/>
  <c r="H22" i="10"/>
  <c r="B23" i="10" a="1"/>
  <c r="B23" i="10" s="1"/>
  <c r="F23" i="10" s="1"/>
  <c r="D23" i="10" a="1"/>
  <c r="D23" i="10" s="1"/>
  <c r="H23" i="10"/>
  <c r="B24" i="10" a="1"/>
  <c r="B24" i="10" s="1"/>
  <c r="F24" i="10" s="1"/>
  <c r="D24" i="10" a="1"/>
  <c r="D24" i="10" s="1"/>
  <c r="H24" i="10"/>
  <c r="B25" i="10" a="1"/>
  <c r="B25" i="10" s="1"/>
  <c r="F25" i="10" s="1"/>
  <c r="D25" i="10" a="1"/>
  <c r="D25" i="10" s="1"/>
  <c r="H25" i="10"/>
  <c r="B26" i="10" a="1"/>
  <c r="B26" i="10" s="1"/>
  <c r="F26" i="10" s="1"/>
  <c r="D26" i="10" a="1"/>
  <c r="D26" i="10" s="1"/>
  <c r="H26" i="10"/>
  <c r="B27" i="10" a="1"/>
  <c r="B27" i="10" s="1"/>
  <c r="F27" i="10" s="1"/>
  <c r="D27" i="10" a="1"/>
  <c r="D27" i="10" s="1"/>
  <c r="H27" i="10"/>
  <c r="B28" i="10" a="1"/>
  <c r="B28" i="10" s="1"/>
  <c r="F28" i="10" s="1"/>
  <c r="D28" i="10" a="1"/>
  <c r="D28" i="10" s="1"/>
  <c r="H28" i="10"/>
  <c r="B29" i="10" a="1"/>
  <c r="B29" i="10" s="1"/>
  <c r="F29" i="10" s="1"/>
  <c r="D29" i="10" a="1"/>
  <c r="D29" i="10" s="1"/>
  <c r="H29" i="10"/>
  <c r="B30" i="10" a="1"/>
  <c r="B30" i="10" s="1"/>
  <c r="F30" i="10" s="1"/>
  <c r="D30" i="10" a="1"/>
  <c r="D30" i="10" s="1"/>
  <c r="H30" i="10"/>
  <c r="B31" i="10" a="1"/>
  <c r="B31" i="10" s="1"/>
  <c r="F31" i="10" s="1"/>
  <c r="D31" i="10" a="1"/>
  <c r="D31" i="10" s="1"/>
  <c r="H31" i="10"/>
  <c r="B32" i="10" a="1"/>
  <c r="B32" i="10" s="1"/>
  <c r="F32" i="10" s="1"/>
  <c r="D32" i="10" a="1"/>
  <c r="D32" i="10" s="1"/>
  <c r="H32" i="10"/>
  <c r="B33" i="10" a="1"/>
  <c r="B33" i="10" s="1"/>
  <c r="F33" i="10" s="1"/>
  <c r="D33" i="10" a="1"/>
  <c r="D33" i="10" s="1"/>
  <c r="H33" i="10"/>
  <c r="B34" i="10" a="1"/>
  <c r="B34" i="10" s="1"/>
  <c r="F34" i="10" s="1"/>
  <c r="D34" i="10" a="1"/>
  <c r="D34" i="10" s="1"/>
  <c r="H34" i="10"/>
  <c r="B35" i="10" a="1"/>
  <c r="B35" i="10" s="1"/>
  <c r="F35" i="10" s="1"/>
  <c r="D35" i="10" a="1"/>
  <c r="D35" i="10" s="1"/>
  <c r="H35" i="10"/>
  <c r="B36" i="10" a="1"/>
  <c r="B36" i="10" s="1"/>
  <c r="F36" i="10" s="1"/>
  <c r="D36" i="10" a="1"/>
  <c r="D36" i="10" s="1"/>
  <c r="H36" i="10"/>
  <c r="B37" i="10" a="1"/>
  <c r="B37" i="10" s="1"/>
  <c r="F37" i="10" s="1"/>
  <c r="D37" i="10" a="1"/>
  <c r="D37" i="10" s="1"/>
  <c r="H37" i="10"/>
  <c r="B38" i="10" a="1"/>
  <c r="B38" i="10" s="1"/>
  <c r="F38" i="10" s="1"/>
  <c r="D38" i="10" a="1"/>
  <c r="D38" i="10" s="1"/>
  <c r="H38" i="10"/>
  <c r="B39" i="10" a="1"/>
  <c r="B39" i="10" s="1"/>
  <c r="F39" i="10" s="1"/>
  <c r="D39" i="10" a="1"/>
  <c r="D39" i="10" s="1"/>
  <c r="H39" i="10"/>
  <c r="B40" i="10" a="1"/>
  <c r="B40" i="10" s="1"/>
  <c r="F40" i="10" s="1"/>
  <c r="D40" i="10" a="1"/>
  <c r="D40" i="10" s="1"/>
  <c r="H40" i="10"/>
  <c r="B41" i="10" a="1"/>
  <c r="B41" i="10" s="1"/>
  <c r="F41" i="10" s="1"/>
  <c r="D41" i="10" a="1"/>
  <c r="D41" i="10" s="1"/>
  <c r="H41" i="10"/>
  <c r="B42" i="10" a="1"/>
  <c r="B42" i="10" s="1"/>
  <c r="F42" i="10" s="1"/>
  <c r="D42" i="10" a="1"/>
  <c r="D42" i="10" s="1"/>
  <c r="H42" i="10"/>
  <c r="B43" i="10" a="1"/>
  <c r="B43" i="10" s="1"/>
  <c r="F43" i="10" s="1"/>
  <c r="D43" i="10" a="1"/>
  <c r="D43" i="10" s="1"/>
  <c r="H43" i="10"/>
  <c r="B44" i="10" a="1"/>
  <c r="B44" i="10" s="1"/>
  <c r="F44" i="10" s="1"/>
  <c r="D44" i="10" a="1"/>
  <c r="D44" i="10" s="1"/>
  <c r="H44" i="10"/>
  <c r="B45" i="10" a="1"/>
  <c r="B45" i="10" s="1"/>
  <c r="F45" i="10" s="1"/>
  <c r="D45" i="10" a="1"/>
  <c r="D45" i="10" s="1"/>
  <c r="H45" i="10"/>
  <c r="B46" i="10" a="1"/>
  <c r="B46" i="10" s="1"/>
  <c r="F46" i="10" s="1"/>
  <c r="D46" i="10" a="1"/>
  <c r="D46" i="10" s="1"/>
  <c r="H46" i="10"/>
  <c r="B47" i="10" a="1"/>
  <c r="B47" i="10" s="1"/>
  <c r="F47" i="10" s="1"/>
  <c r="D47" i="10" a="1"/>
  <c r="D47" i="10" s="1"/>
  <c r="H47" i="10"/>
  <c r="B48" i="10" a="1"/>
  <c r="B48" i="10" s="1"/>
  <c r="F48" i="10" s="1"/>
  <c r="D48" i="10" a="1"/>
  <c r="D48" i="10" s="1"/>
  <c r="H48" i="10"/>
  <c r="B49" i="10" a="1"/>
  <c r="B49" i="10" s="1"/>
  <c r="F49" i="10" s="1"/>
  <c r="D49" i="10" a="1"/>
  <c r="D49" i="10" s="1"/>
  <c r="H49" i="10"/>
  <c r="B50" i="10" a="1"/>
  <c r="B50" i="10" s="1"/>
  <c r="F50" i="10" s="1"/>
  <c r="D50" i="10" a="1"/>
  <c r="D50" i="10" s="1"/>
  <c r="H50" i="10"/>
  <c r="B51" i="10" a="1"/>
  <c r="B51" i="10" s="1"/>
  <c r="F51" i="10" s="1"/>
  <c r="D51" i="10" a="1"/>
  <c r="D51" i="10" s="1"/>
  <c r="H51" i="10"/>
  <c r="B52" i="10" a="1"/>
  <c r="B52" i="10" s="1"/>
  <c r="F52" i="10" s="1"/>
  <c r="D52" i="10" a="1"/>
  <c r="D52" i="10" s="1"/>
  <c r="H52" i="10"/>
  <c r="B53" i="10" a="1"/>
  <c r="B53" i="10" s="1"/>
  <c r="F53" i="10" s="1"/>
  <c r="D53" i="10" a="1"/>
  <c r="D53" i="10" s="1"/>
  <c r="H53" i="10"/>
  <c r="B54" i="10" a="1"/>
  <c r="B54" i="10" s="1"/>
  <c r="F54" i="10" s="1"/>
  <c r="D54" i="10" a="1"/>
  <c r="D54" i="10" s="1"/>
  <c r="H54" i="10"/>
  <c r="B55" i="10" a="1"/>
  <c r="B55" i="10" s="1"/>
  <c r="F55" i="10" s="1"/>
  <c r="D55" i="10" a="1"/>
  <c r="D55" i="10" s="1"/>
  <c r="H55" i="10"/>
  <c r="B56" i="10" a="1"/>
  <c r="B56" i="10" s="1"/>
  <c r="F56" i="10" s="1"/>
  <c r="D56" i="10" a="1"/>
  <c r="D56" i="10" s="1"/>
  <c r="H56" i="10"/>
  <c r="B57" i="10" a="1"/>
  <c r="B57" i="10" s="1"/>
  <c r="F57" i="10" s="1"/>
  <c r="D57" i="10" a="1"/>
  <c r="D57" i="10" s="1"/>
  <c r="H57" i="10"/>
  <c r="B58" i="10" a="1"/>
  <c r="B58" i="10" s="1"/>
  <c r="F58" i="10" s="1"/>
  <c r="D58" i="10" a="1"/>
  <c r="D58" i="10" s="1"/>
  <c r="H58" i="10"/>
  <c r="B59" i="10" a="1"/>
  <c r="B59" i="10" s="1"/>
  <c r="F59" i="10" s="1"/>
  <c r="D59" i="10" a="1"/>
  <c r="D59" i="10" s="1"/>
  <c r="H59" i="10"/>
  <c r="B60" i="10" a="1"/>
  <c r="B60" i="10" s="1"/>
  <c r="F60" i="10" s="1"/>
  <c r="D60" i="10" a="1"/>
  <c r="D60" i="10" s="1"/>
  <c r="H60" i="10"/>
  <c r="B61" i="10" a="1"/>
  <c r="B61" i="10" s="1"/>
  <c r="F61" i="10" s="1"/>
  <c r="D61" i="10" a="1"/>
  <c r="D61" i="10" s="1"/>
  <c r="H61" i="10"/>
  <c r="B62" i="10" a="1"/>
  <c r="B62" i="10" s="1"/>
  <c r="F62" i="10" s="1"/>
  <c r="D62" i="10" a="1"/>
  <c r="D62" i="10" s="1"/>
  <c r="H62" i="10"/>
  <c r="B63" i="10" a="1"/>
  <c r="B63" i="10" s="1"/>
  <c r="F63" i="10" s="1"/>
  <c r="D63" i="10" a="1"/>
  <c r="D63" i="10" s="1"/>
  <c r="H63" i="10"/>
  <c r="B64" i="10" a="1"/>
  <c r="B64" i="10" s="1"/>
  <c r="F64" i="10" s="1"/>
  <c r="D64" i="10" a="1"/>
  <c r="D64" i="10" s="1"/>
  <c r="H64" i="10"/>
  <c r="B65" i="10" a="1"/>
  <c r="B65" i="10" s="1"/>
  <c r="F65" i="10" s="1"/>
  <c r="D65" i="10" a="1"/>
  <c r="D65" i="10" s="1"/>
  <c r="H65" i="10"/>
  <c r="B66" i="10" a="1"/>
  <c r="B66" i="10" s="1"/>
  <c r="F66" i="10" s="1"/>
  <c r="D66" i="10" a="1"/>
  <c r="D66" i="10" s="1"/>
  <c r="H66" i="10"/>
  <c r="B67" i="10" a="1"/>
  <c r="B67" i="10" s="1"/>
  <c r="F67" i="10" s="1"/>
  <c r="D67" i="10" a="1"/>
  <c r="D67" i="10" s="1"/>
  <c r="H67" i="10"/>
  <c r="B68" i="10" a="1"/>
  <c r="B68" i="10" s="1"/>
  <c r="F68" i="10" s="1"/>
  <c r="D68" i="10" a="1"/>
  <c r="D68" i="10" s="1"/>
  <c r="H68" i="10"/>
  <c r="B69" i="10" a="1"/>
  <c r="B69" i="10" s="1"/>
  <c r="F69" i="10" s="1"/>
  <c r="D69" i="10" a="1"/>
  <c r="D69" i="10" s="1"/>
  <c r="H69" i="10"/>
  <c r="B70" i="10" a="1"/>
  <c r="B70" i="10" s="1"/>
  <c r="F70" i="10" s="1"/>
  <c r="D70" i="10" a="1"/>
  <c r="D70" i="10" s="1"/>
  <c r="H70" i="10"/>
  <c r="B71" i="10" a="1"/>
  <c r="B71" i="10" s="1"/>
  <c r="F71" i="10" s="1"/>
  <c r="D71" i="10" a="1"/>
  <c r="D71" i="10" s="1"/>
  <c r="H71" i="10"/>
  <c r="B72" i="10" a="1"/>
  <c r="B72" i="10" s="1"/>
  <c r="F72" i="10" s="1"/>
  <c r="D72" i="10" a="1"/>
  <c r="D72" i="10" s="1"/>
  <c r="H72" i="10"/>
  <c r="B73" i="10" a="1"/>
  <c r="B73" i="10" s="1"/>
  <c r="F73" i="10" s="1"/>
  <c r="D73" i="10" a="1"/>
  <c r="D73" i="10" s="1"/>
  <c r="H73" i="10"/>
  <c r="H3" i="10"/>
  <c r="F3" i="10"/>
  <c r="D3" i="10" a="1"/>
  <c r="D3" i="10" s="1"/>
  <c r="B3" i="10" a="1"/>
  <c r="B3" i="10" s="1"/>
  <c r="N29" i="10"/>
  <c r="I5" i="10" l="1" a="1"/>
  <c r="I5" i="10" s="1"/>
  <c r="C67" i="10" a="1"/>
  <c r="C67" i="10" s="1"/>
  <c r="A67" i="10" s="1"/>
  <c r="G67" i="10" a="1"/>
  <c r="G67" i="10" s="1"/>
  <c r="G69" i="10" a="1"/>
  <c r="G69" i="10" s="1"/>
  <c r="G71" i="10" a="1"/>
  <c r="G71" i="10" s="1"/>
  <c r="G73" i="10" a="1"/>
  <c r="G73" i="10" s="1"/>
  <c r="G66" i="10" a="1"/>
  <c r="G66" i="10" s="1"/>
  <c r="G68" i="10" a="1"/>
  <c r="G68" i="10" s="1"/>
  <c r="G70" i="10" a="1"/>
  <c r="G70" i="10" s="1"/>
  <c r="G72" i="10" a="1"/>
  <c r="G72" i="10" s="1"/>
  <c r="E5" i="10" a="1"/>
  <c r="E5" i="10" s="1"/>
  <c r="E7" i="10" a="1"/>
  <c r="E7" i="10" s="1"/>
  <c r="E9" i="10" a="1"/>
  <c r="E9" i="10" s="1"/>
  <c r="E11" i="10" a="1"/>
  <c r="E11" i="10" s="1"/>
  <c r="E13" i="10" a="1"/>
  <c r="E13" i="10" s="1"/>
  <c r="E15" i="10" a="1"/>
  <c r="E15" i="10" s="1"/>
  <c r="E17" i="10" a="1"/>
  <c r="E17" i="10" s="1"/>
  <c r="E19" i="10" a="1"/>
  <c r="E19" i="10" s="1"/>
  <c r="E4" i="10" a="1"/>
  <c r="E4" i="10" s="1"/>
  <c r="E6" i="10" a="1"/>
  <c r="E6" i="10" s="1"/>
  <c r="E8" i="10" a="1"/>
  <c r="E8" i="10" s="1"/>
  <c r="E10" i="10" a="1"/>
  <c r="E10" i="10" s="1"/>
  <c r="E12" i="10" a="1"/>
  <c r="E12" i="10" s="1"/>
  <c r="E14" i="10" a="1"/>
  <c r="E14" i="10" s="1"/>
  <c r="E16" i="10" a="1"/>
  <c r="E16" i="10" s="1"/>
  <c r="E18" i="10" a="1"/>
  <c r="E18" i="10" s="1"/>
  <c r="E21" i="10" a="1"/>
  <c r="E21" i="10" s="1"/>
  <c r="E23" i="10" a="1"/>
  <c r="E23" i="10" s="1"/>
  <c r="E25" i="10" a="1"/>
  <c r="E25" i="10" s="1"/>
  <c r="E27" i="10" a="1"/>
  <c r="E27" i="10" s="1"/>
  <c r="E29" i="10" a="1"/>
  <c r="E29" i="10" s="1"/>
  <c r="E31" i="10" a="1"/>
  <c r="E31" i="10" s="1"/>
  <c r="E33" i="10" a="1"/>
  <c r="E33" i="10" s="1"/>
  <c r="E20" i="10" a="1"/>
  <c r="E20" i="10" s="1"/>
  <c r="E22" i="10" a="1"/>
  <c r="E22" i="10" s="1"/>
  <c r="E24" i="10" a="1"/>
  <c r="E24" i="10" s="1"/>
  <c r="E26" i="10" a="1"/>
  <c r="E26" i="10" s="1"/>
  <c r="E28" i="10" a="1"/>
  <c r="E28" i="10" s="1"/>
  <c r="E30" i="10" a="1"/>
  <c r="E30" i="10" s="1"/>
  <c r="E32" i="10" a="1"/>
  <c r="E32" i="10" s="1"/>
  <c r="E35" i="10" a="1"/>
  <c r="E35" i="10" s="1"/>
  <c r="E37" i="10" a="1"/>
  <c r="E37" i="10" s="1"/>
  <c r="E39" i="10" a="1"/>
  <c r="E39" i="10" s="1"/>
  <c r="E41" i="10" a="1"/>
  <c r="E41" i="10" s="1"/>
  <c r="E43" i="10" a="1"/>
  <c r="E43" i="10" s="1"/>
  <c r="E45" i="10" a="1"/>
  <c r="E45" i="10" s="1"/>
  <c r="E47" i="10" a="1"/>
  <c r="E47" i="10" s="1"/>
  <c r="E49" i="10" a="1"/>
  <c r="E49" i="10" s="1"/>
  <c r="E51" i="10" a="1"/>
  <c r="E51" i="10" s="1"/>
  <c r="E53" i="10" a="1"/>
  <c r="E53" i="10" s="1"/>
  <c r="E55" i="10" a="1"/>
  <c r="E55" i="10" s="1"/>
  <c r="E57" i="10" a="1"/>
  <c r="E57" i="10" s="1"/>
  <c r="E59" i="10" a="1"/>
  <c r="E59" i="10" s="1"/>
  <c r="E61" i="10" a="1"/>
  <c r="E61" i="10" s="1"/>
  <c r="E63" i="10" a="1"/>
  <c r="E63" i="10" s="1"/>
  <c r="E65" i="10" a="1"/>
  <c r="E65" i="10" s="1"/>
  <c r="E34" i="10" a="1"/>
  <c r="E34" i="10" s="1"/>
  <c r="E36" i="10" a="1"/>
  <c r="E36" i="10" s="1"/>
  <c r="E38" i="10" a="1"/>
  <c r="E38" i="10" s="1"/>
  <c r="E40" i="10" a="1"/>
  <c r="E40" i="10" s="1"/>
  <c r="E42" i="10" a="1"/>
  <c r="E42" i="10" s="1"/>
  <c r="E44" i="10" a="1"/>
  <c r="E44" i="10" s="1"/>
  <c r="E46" i="10" a="1"/>
  <c r="E46" i="10" s="1"/>
  <c r="E48" i="10" a="1"/>
  <c r="E48" i="10" s="1"/>
  <c r="E50" i="10" a="1"/>
  <c r="E50" i="10" s="1"/>
  <c r="E52" i="10" a="1"/>
  <c r="E52" i="10" s="1"/>
  <c r="E54" i="10" a="1"/>
  <c r="E54" i="10" s="1"/>
  <c r="E56" i="10" a="1"/>
  <c r="E56" i="10" s="1"/>
  <c r="E58" i="10" a="1"/>
  <c r="E58" i="10" s="1"/>
  <c r="E60" i="10" a="1"/>
  <c r="E60" i="10" s="1"/>
  <c r="E62" i="10" a="1"/>
  <c r="E62" i="10" s="1"/>
  <c r="E64" i="10" a="1"/>
  <c r="E64" i="10" s="1"/>
  <c r="I7" i="10" a="1"/>
  <c r="I7" i="10" s="1"/>
  <c r="I9" i="10" a="1"/>
  <c r="I9" i="10" s="1"/>
  <c r="I11" i="10" a="1"/>
  <c r="I11" i="10" s="1"/>
  <c r="I13" i="10" a="1"/>
  <c r="I13" i="10" s="1"/>
  <c r="I15" i="10" a="1"/>
  <c r="I15" i="10" s="1"/>
  <c r="I17" i="10" a="1"/>
  <c r="I17" i="10" s="1"/>
  <c r="I4" i="10" a="1"/>
  <c r="I4" i="10" s="1"/>
  <c r="I6" i="10" a="1"/>
  <c r="I6" i="10" s="1"/>
  <c r="I8" i="10" a="1"/>
  <c r="I8" i="10" s="1"/>
  <c r="I10" i="10" a="1"/>
  <c r="I10" i="10" s="1"/>
  <c r="I12" i="10" a="1"/>
  <c r="I12" i="10" s="1"/>
  <c r="I14" i="10" a="1"/>
  <c r="I14" i="10" s="1"/>
  <c r="I16" i="10" a="1"/>
  <c r="I16" i="10" s="1"/>
  <c r="I18" i="10" a="1"/>
  <c r="I18" i="10" s="1"/>
  <c r="I21" i="10" a="1"/>
  <c r="I21" i="10" s="1"/>
  <c r="I23" i="10" a="1"/>
  <c r="I23" i="10" s="1"/>
  <c r="I25" i="10" a="1"/>
  <c r="I25" i="10" s="1"/>
  <c r="I27" i="10" a="1"/>
  <c r="I27" i="10" s="1"/>
  <c r="I29" i="10" a="1"/>
  <c r="I29" i="10" s="1"/>
  <c r="I31" i="10" a="1"/>
  <c r="I31" i="10" s="1"/>
  <c r="I33" i="10" a="1"/>
  <c r="I33" i="10" s="1"/>
  <c r="I19" i="10" a="1"/>
  <c r="I19" i="10" s="1"/>
  <c r="I20" i="10" a="1"/>
  <c r="I20" i="10" s="1"/>
  <c r="I22" i="10" a="1"/>
  <c r="I22" i="10" s="1"/>
  <c r="I24" i="10" a="1"/>
  <c r="I24" i="10" s="1"/>
  <c r="I26" i="10" a="1"/>
  <c r="I26" i="10" s="1"/>
  <c r="I28" i="10" a="1"/>
  <c r="I28" i="10" s="1"/>
  <c r="I30" i="10" a="1"/>
  <c r="I30" i="10" s="1"/>
  <c r="I32" i="10" a="1"/>
  <c r="I32" i="10" s="1"/>
  <c r="I35" i="10" a="1"/>
  <c r="I35" i="10" s="1"/>
  <c r="I37" i="10" a="1"/>
  <c r="I37" i="10" s="1"/>
  <c r="I39" i="10" a="1"/>
  <c r="I39" i="10" s="1"/>
  <c r="I41" i="10" a="1"/>
  <c r="I41" i="10" s="1"/>
  <c r="I43" i="10" a="1"/>
  <c r="I43" i="10" s="1"/>
  <c r="I45" i="10" a="1"/>
  <c r="I45" i="10" s="1"/>
  <c r="I47" i="10" a="1"/>
  <c r="I47" i="10" s="1"/>
  <c r="I49" i="10" a="1"/>
  <c r="I49" i="10" s="1"/>
  <c r="I51" i="10" a="1"/>
  <c r="I51" i="10" s="1"/>
  <c r="I53" i="10" a="1"/>
  <c r="I53" i="10" s="1"/>
  <c r="I55" i="10" a="1"/>
  <c r="I55" i="10" s="1"/>
  <c r="I57" i="10" a="1"/>
  <c r="I57" i="10" s="1"/>
  <c r="I59" i="10" a="1"/>
  <c r="I59" i="10" s="1"/>
  <c r="I61" i="10" a="1"/>
  <c r="I61" i="10" s="1"/>
  <c r="I63" i="10" a="1"/>
  <c r="I63" i="10" s="1"/>
  <c r="I65" i="10" a="1"/>
  <c r="I65" i="10" s="1"/>
  <c r="I34" i="10" a="1"/>
  <c r="I34" i="10" s="1"/>
  <c r="I36" i="10" a="1"/>
  <c r="I36" i="10" s="1"/>
  <c r="I38" i="10" a="1"/>
  <c r="I38" i="10" s="1"/>
  <c r="I40" i="10" a="1"/>
  <c r="I40" i="10" s="1"/>
  <c r="I42" i="10" a="1"/>
  <c r="I42" i="10" s="1"/>
  <c r="I44" i="10" a="1"/>
  <c r="I44" i="10" s="1"/>
  <c r="I46" i="10" a="1"/>
  <c r="I46" i="10" s="1"/>
  <c r="I48" i="10" a="1"/>
  <c r="I48" i="10" s="1"/>
  <c r="I50" i="10" a="1"/>
  <c r="I50" i="10" s="1"/>
  <c r="I52" i="10" a="1"/>
  <c r="I52" i="10" s="1"/>
  <c r="I54" i="10" a="1"/>
  <c r="I54" i="10" s="1"/>
  <c r="I56" i="10" a="1"/>
  <c r="I56" i="10" s="1"/>
  <c r="I58" i="10" a="1"/>
  <c r="I58" i="10" s="1"/>
  <c r="I60" i="10" a="1"/>
  <c r="I60" i="10" s="1"/>
  <c r="I62" i="10" a="1"/>
  <c r="I62" i="10" s="1"/>
  <c r="I64" i="10" a="1"/>
  <c r="I64" i="10" s="1"/>
  <c r="C73" i="10" a="1"/>
  <c r="C73" i="10" s="1"/>
  <c r="A73" i="10" s="1"/>
  <c r="I71" i="10" a="1"/>
  <c r="I71" i="10" s="1"/>
  <c r="E71" i="10" a="1"/>
  <c r="E71" i="10" s="1"/>
  <c r="C71" i="10" a="1"/>
  <c r="C71" i="10" s="1"/>
  <c r="A71" i="10" s="1"/>
  <c r="I69" i="10" a="1"/>
  <c r="I69" i="10" s="1"/>
  <c r="E69" i="10" a="1"/>
  <c r="E69" i="10" s="1"/>
  <c r="C69" i="10" a="1"/>
  <c r="C69" i="10" s="1"/>
  <c r="A69" i="10" s="1"/>
  <c r="I67" i="10" a="1"/>
  <c r="I67" i="10" s="1"/>
  <c r="E67" i="10" a="1"/>
  <c r="E67" i="10" s="1"/>
  <c r="G48" i="10" a="1"/>
  <c r="G48" i="10" s="1"/>
  <c r="G50" i="10" a="1"/>
  <c r="G50" i="10" s="1"/>
  <c r="G52" i="10" a="1"/>
  <c r="G52" i="10" s="1"/>
  <c r="G54" i="10" a="1"/>
  <c r="G54" i="10" s="1"/>
  <c r="G56" i="10" a="1"/>
  <c r="G56" i="10" s="1"/>
  <c r="G58" i="10" a="1"/>
  <c r="G58" i="10" s="1"/>
  <c r="G60" i="10" a="1"/>
  <c r="G60" i="10" s="1"/>
  <c r="G62" i="10" a="1"/>
  <c r="G62" i="10" s="1"/>
  <c r="G64" i="10" a="1"/>
  <c r="G64" i="10" s="1"/>
  <c r="G49" i="10" a="1"/>
  <c r="G49" i="10" s="1"/>
  <c r="G51" i="10" a="1"/>
  <c r="G51" i="10" s="1"/>
  <c r="G53" i="10" a="1"/>
  <c r="G53" i="10" s="1"/>
  <c r="G55" i="10" a="1"/>
  <c r="G55" i="10" s="1"/>
  <c r="G57" i="10" a="1"/>
  <c r="G57" i="10" s="1"/>
  <c r="G59" i="10" a="1"/>
  <c r="G59" i="10" s="1"/>
  <c r="G61" i="10" a="1"/>
  <c r="G61" i="10" s="1"/>
  <c r="G63" i="10" a="1"/>
  <c r="G63" i="10" s="1"/>
  <c r="G65" i="10" a="1"/>
  <c r="G65" i="10" s="1"/>
  <c r="G47" i="10" a="1"/>
  <c r="G47" i="10" s="1"/>
  <c r="G46" i="10" a="1"/>
  <c r="G46" i="10" s="1"/>
  <c r="G43" i="10" a="1"/>
  <c r="G43" i="10" s="1"/>
  <c r="G42" i="10" a="1"/>
  <c r="G42" i="10" s="1"/>
  <c r="G39" i="10" a="1"/>
  <c r="G39" i="10" s="1"/>
  <c r="G38" i="10" a="1"/>
  <c r="G38" i="10" s="1"/>
  <c r="G35" i="10" a="1"/>
  <c r="G35" i="10" s="1"/>
  <c r="G33" i="10" a="1"/>
  <c r="G33" i="10" s="1"/>
  <c r="I73" i="10" a="1"/>
  <c r="I73" i="10" s="1"/>
  <c r="E73" i="10" a="1"/>
  <c r="E73" i="10" s="1"/>
  <c r="C3" i="10"/>
  <c r="A3" i="10" s="1"/>
  <c r="C5" i="10" a="1"/>
  <c r="C5" i="10" s="1"/>
  <c r="C7" i="10" a="1"/>
  <c r="C7" i="10" s="1"/>
  <c r="A7" i="10" s="1"/>
  <c r="C9" i="10" a="1"/>
  <c r="C9" i="10" s="1"/>
  <c r="A9" i="10" s="1"/>
  <c r="C11" i="10" a="1"/>
  <c r="C11" i="10" s="1"/>
  <c r="A11" i="10" s="1"/>
  <c r="C13" i="10" a="1"/>
  <c r="C13" i="10" s="1"/>
  <c r="A13" i="10" s="1"/>
  <c r="C15" i="10" a="1"/>
  <c r="C15" i="10" s="1"/>
  <c r="A15" i="10" s="1"/>
  <c r="C17" i="10" a="1"/>
  <c r="C17" i="10" s="1"/>
  <c r="A17" i="10" s="1"/>
  <c r="C19" i="10" a="1"/>
  <c r="C19" i="10" s="1"/>
  <c r="A19" i="10" s="1"/>
  <c r="C4" i="10" a="1"/>
  <c r="C4" i="10" s="1"/>
  <c r="C6" i="10" a="1"/>
  <c r="C6" i="10" s="1"/>
  <c r="A6" i="10" s="1"/>
  <c r="C8" i="10" a="1"/>
  <c r="C8" i="10" s="1"/>
  <c r="A8" i="10" s="1"/>
  <c r="C10" i="10" a="1"/>
  <c r="C10" i="10" s="1"/>
  <c r="A10" i="10" s="1"/>
  <c r="C12" i="10" a="1"/>
  <c r="C12" i="10" s="1"/>
  <c r="A12" i="10" s="1"/>
  <c r="C14" i="10" a="1"/>
  <c r="C14" i="10" s="1"/>
  <c r="A14" i="10" s="1"/>
  <c r="C16" i="10" a="1"/>
  <c r="C16" i="10" s="1"/>
  <c r="A16" i="10" s="1"/>
  <c r="C18" i="10" a="1"/>
  <c r="C18" i="10" s="1"/>
  <c r="A18" i="10" s="1"/>
  <c r="C21" i="10" a="1"/>
  <c r="C21" i="10" s="1"/>
  <c r="A21" i="10" s="1"/>
  <c r="C23" i="10" a="1"/>
  <c r="C23" i="10" s="1"/>
  <c r="A23" i="10" s="1"/>
  <c r="C25" i="10" a="1"/>
  <c r="C25" i="10" s="1"/>
  <c r="A25" i="10" s="1"/>
  <c r="C27" i="10" a="1"/>
  <c r="C27" i="10" s="1"/>
  <c r="A27" i="10" s="1"/>
  <c r="C29" i="10" a="1"/>
  <c r="C29" i="10" s="1"/>
  <c r="A29" i="10" s="1"/>
  <c r="C31" i="10" a="1"/>
  <c r="C31" i="10" s="1"/>
  <c r="A31" i="10" s="1"/>
  <c r="C33" i="10" a="1"/>
  <c r="C33" i="10" s="1"/>
  <c r="A33" i="10" s="1"/>
  <c r="C20" i="10" a="1"/>
  <c r="C20" i="10" s="1"/>
  <c r="A20" i="10" s="1"/>
  <c r="C22" i="10" a="1"/>
  <c r="C22" i="10" s="1"/>
  <c r="A22" i="10" s="1"/>
  <c r="C24" i="10" a="1"/>
  <c r="C24" i="10" s="1"/>
  <c r="A24" i="10" s="1"/>
  <c r="C26" i="10" a="1"/>
  <c r="C26" i="10" s="1"/>
  <c r="A26" i="10" s="1"/>
  <c r="C28" i="10" a="1"/>
  <c r="C28" i="10" s="1"/>
  <c r="A28" i="10" s="1"/>
  <c r="C30" i="10" a="1"/>
  <c r="C30" i="10" s="1"/>
  <c r="A30" i="10" s="1"/>
  <c r="C32" i="10" a="1"/>
  <c r="C32" i="10" s="1"/>
  <c r="A32" i="10" s="1"/>
  <c r="C35" i="10" a="1"/>
  <c r="C35" i="10" s="1"/>
  <c r="A35" i="10" s="1"/>
  <c r="C37" i="10" a="1"/>
  <c r="C37" i="10" s="1"/>
  <c r="A37" i="10" s="1"/>
  <c r="C39" i="10" a="1"/>
  <c r="C39" i="10" s="1"/>
  <c r="A39" i="10" s="1"/>
  <c r="C41" i="10" a="1"/>
  <c r="C41" i="10" s="1"/>
  <c r="A41" i="10" s="1"/>
  <c r="C43" i="10" a="1"/>
  <c r="C43" i="10" s="1"/>
  <c r="A43" i="10" s="1"/>
  <c r="C45" i="10" a="1"/>
  <c r="C45" i="10" s="1"/>
  <c r="A45" i="10" s="1"/>
  <c r="C47" i="10" a="1"/>
  <c r="C47" i="10" s="1"/>
  <c r="A47" i="10" s="1"/>
  <c r="C49" i="10" a="1"/>
  <c r="C49" i="10" s="1"/>
  <c r="A49" i="10" s="1"/>
  <c r="C51" i="10" a="1"/>
  <c r="C51" i="10" s="1"/>
  <c r="A51" i="10" s="1"/>
  <c r="C53" i="10" a="1"/>
  <c r="C53" i="10" s="1"/>
  <c r="A53" i="10" s="1"/>
  <c r="C55" i="10" a="1"/>
  <c r="C55" i="10" s="1"/>
  <c r="A55" i="10" s="1"/>
  <c r="C57" i="10" a="1"/>
  <c r="C57" i="10" s="1"/>
  <c r="A57" i="10" s="1"/>
  <c r="C59" i="10" a="1"/>
  <c r="C59" i="10" s="1"/>
  <c r="A59" i="10" s="1"/>
  <c r="C61" i="10" a="1"/>
  <c r="C61" i="10" s="1"/>
  <c r="A61" i="10" s="1"/>
  <c r="C63" i="10" a="1"/>
  <c r="C63" i="10" s="1"/>
  <c r="A63" i="10" s="1"/>
  <c r="C65" i="10" a="1"/>
  <c r="C65" i="10" s="1"/>
  <c r="A65" i="10" s="1"/>
  <c r="C34" i="10" a="1"/>
  <c r="C34" i="10" s="1"/>
  <c r="A34" i="10" s="1"/>
  <c r="C36" i="10" a="1"/>
  <c r="C36" i="10" s="1"/>
  <c r="A36" i="10" s="1"/>
  <c r="C38" i="10" a="1"/>
  <c r="C38" i="10" s="1"/>
  <c r="A38" i="10" s="1"/>
  <c r="C40" i="10" a="1"/>
  <c r="C40" i="10" s="1"/>
  <c r="A40" i="10" s="1"/>
  <c r="C42" i="10" a="1"/>
  <c r="C42" i="10" s="1"/>
  <c r="A42" i="10" s="1"/>
  <c r="C44" i="10" a="1"/>
  <c r="C44" i="10" s="1"/>
  <c r="A44" i="10" s="1"/>
  <c r="C46" i="10" a="1"/>
  <c r="C46" i="10" s="1"/>
  <c r="A46" i="10" s="1"/>
  <c r="C48" i="10" a="1"/>
  <c r="C48" i="10" s="1"/>
  <c r="A48" i="10" s="1"/>
  <c r="C50" i="10" a="1"/>
  <c r="C50" i="10" s="1"/>
  <c r="A50" i="10" s="1"/>
  <c r="C52" i="10" a="1"/>
  <c r="C52" i="10" s="1"/>
  <c r="A52" i="10" s="1"/>
  <c r="C54" i="10" a="1"/>
  <c r="C54" i="10" s="1"/>
  <c r="A54" i="10" s="1"/>
  <c r="C56" i="10" a="1"/>
  <c r="C56" i="10" s="1"/>
  <c r="A56" i="10" s="1"/>
  <c r="C58" i="10" a="1"/>
  <c r="C58" i="10" s="1"/>
  <c r="A58" i="10" s="1"/>
  <c r="C60" i="10" a="1"/>
  <c r="C60" i="10" s="1"/>
  <c r="A60" i="10" s="1"/>
  <c r="C62" i="10" a="1"/>
  <c r="C62" i="10" s="1"/>
  <c r="A62" i="10" s="1"/>
  <c r="C64" i="10" a="1"/>
  <c r="C64" i="10" s="1"/>
  <c r="A64" i="10" s="1"/>
  <c r="I72" i="10" a="1"/>
  <c r="I72" i="10" s="1"/>
  <c r="E72" i="10" a="1"/>
  <c r="E72" i="10" s="1"/>
  <c r="C72" i="10" a="1"/>
  <c r="C72" i="10" s="1"/>
  <c r="A72" i="10" s="1"/>
  <c r="I70" i="10" a="1"/>
  <c r="I70" i="10" s="1"/>
  <c r="E70" i="10" a="1"/>
  <c r="E70" i="10" s="1"/>
  <c r="C70" i="10" a="1"/>
  <c r="C70" i="10" s="1"/>
  <c r="A70" i="10" s="1"/>
  <c r="I68" i="10" a="1"/>
  <c r="I68" i="10" s="1"/>
  <c r="E68" i="10" a="1"/>
  <c r="E68" i="10" s="1"/>
  <c r="C68" i="10" a="1"/>
  <c r="C68" i="10" s="1"/>
  <c r="A68" i="10" s="1"/>
  <c r="I66" i="10" a="1"/>
  <c r="I66" i="10" s="1"/>
  <c r="E66" i="10" a="1"/>
  <c r="E66" i="10" s="1"/>
  <c r="C66" i="10" a="1"/>
  <c r="C66" i="10" s="1"/>
  <c r="A66" i="10" s="1"/>
  <c r="G45" i="10" a="1"/>
  <c r="G45" i="10" s="1"/>
  <c r="G44" i="10" a="1"/>
  <c r="G44" i="10" s="1"/>
  <c r="G41" i="10" a="1"/>
  <c r="G41" i="10" s="1"/>
  <c r="G40" i="10" a="1"/>
  <c r="G40" i="10" s="1"/>
  <c r="G37" i="10" a="1"/>
  <c r="G37" i="10" s="1"/>
  <c r="G36" i="10" a="1"/>
  <c r="G36" i="10" s="1"/>
  <c r="G34" i="10" a="1"/>
  <c r="G34" i="10" s="1"/>
  <c r="G20" i="10" a="1"/>
  <c r="G20" i="10" s="1"/>
  <c r="G22" i="10" a="1"/>
  <c r="G22" i="10" s="1"/>
  <c r="G24" i="10" a="1"/>
  <c r="G24" i="10" s="1"/>
  <c r="G26" i="10" a="1"/>
  <c r="G26" i="10" s="1"/>
  <c r="G28" i="10" a="1"/>
  <c r="G28" i="10" s="1"/>
  <c r="G30" i="10" a="1"/>
  <c r="G30" i="10" s="1"/>
  <c r="G32" i="10" a="1"/>
  <c r="G32" i="10" s="1"/>
  <c r="G21" i="10" a="1"/>
  <c r="G21" i="10" s="1"/>
  <c r="G23" i="10" a="1"/>
  <c r="G23" i="10" s="1"/>
  <c r="G25" i="10" a="1"/>
  <c r="G25" i="10" s="1"/>
  <c r="G27" i="10" a="1"/>
  <c r="G27" i="10" s="1"/>
  <c r="G29" i="10" a="1"/>
  <c r="G29" i="10" s="1"/>
  <c r="G31" i="10" a="1"/>
  <c r="G31" i="10" s="1"/>
  <c r="G4" i="10" a="1"/>
  <c r="G4" i="10" s="1"/>
  <c r="G6" i="10" a="1"/>
  <c r="G6" i="10" s="1"/>
  <c r="G8" i="10" a="1"/>
  <c r="G8" i="10" s="1"/>
  <c r="G10" i="10" a="1"/>
  <c r="G10" i="10" s="1"/>
  <c r="G12" i="10" a="1"/>
  <c r="G12" i="10" s="1"/>
  <c r="G14" i="10" a="1"/>
  <c r="G14" i="10" s="1"/>
  <c r="G16" i="10" a="1"/>
  <c r="G16" i="10" s="1"/>
  <c r="G18" i="10" a="1"/>
  <c r="G18" i="10" s="1"/>
  <c r="G5" i="10" a="1"/>
  <c r="G5" i="10" s="1"/>
  <c r="G7" i="10" a="1"/>
  <c r="G7" i="10" s="1"/>
  <c r="G9" i="10" a="1"/>
  <c r="G9" i="10" s="1"/>
  <c r="G11" i="10" a="1"/>
  <c r="G11" i="10" s="1"/>
  <c r="G13" i="10" a="1"/>
  <c r="G13" i="10" s="1"/>
  <c r="G15" i="10" a="1"/>
  <c r="G15" i="10" s="1"/>
  <c r="G17" i="10" a="1"/>
  <c r="G17" i="10" s="1"/>
  <c r="G19" i="10" a="1"/>
  <c r="G19" i="10" s="1"/>
  <c r="I3" i="10" a="1"/>
  <c r="I3" i="10" s="1"/>
  <c r="G3" i="10" a="1"/>
  <c r="G3" i="10" s="1"/>
  <c r="E3" i="10" a="1"/>
  <c r="E3" i="10" s="1"/>
  <c r="L1" i="10"/>
  <c r="A4" i="10" l="1"/>
  <c r="A5" i="10" s="1"/>
  <c r="C77" i="1"/>
  <c r="C12" i="5" l="1"/>
  <c r="C76" i="1" l="1"/>
  <c r="L3" i="1"/>
  <c r="E74" i="1" l="1"/>
  <c r="G77" i="1" l="1"/>
  <c r="H77" i="1"/>
  <c r="I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E77" i="1"/>
  <c r="G76" i="1"/>
  <c r="H76" i="1"/>
  <c r="I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E76" i="1"/>
  <c r="H5" i="5" l="1"/>
  <c r="G74" i="1" l="1"/>
  <c r="H74" i="1"/>
  <c r="I74" i="1"/>
  <c r="P74" i="1"/>
  <c r="Q74" i="1"/>
  <c r="R74" i="1"/>
  <c r="S74" i="1"/>
  <c r="T74" i="1"/>
  <c r="T1" i="1" s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4" i="1" l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3" i="1"/>
  <c r="AH77" i="1" l="1"/>
  <c r="AH76" i="1"/>
  <c r="AH74" i="1"/>
  <c r="F77" i="1" l="1"/>
  <c r="K77" i="1"/>
  <c r="L77" i="1"/>
  <c r="J77" i="1"/>
  <c r="E9" i="5"/>
  <c r="G9" i="5"/>
  <c r="G16" i="5"/>
  <c r="G15" i="5"/>
  <c r="G14" i="5"/>
  <c r="G13" i="5"/>
  <c r="G12" i="5"/>
  <c r="G11" i="5"/>
  <c r="E16" i="5"/>
  <c r="E15" i="5"/>
  <c r="E14" i="5"/>
  <c r="E13" i="5"/>
  <c r="E12" i="5"/>
  <c r="E11" i="5"/>
  <c r="C16" i="5"/>
  <c r="C15" i="5"/>
  <c r="C14" i="5"/>
  <c r="C13" i="5"/>
  <c r="C11" i="5"/>
  <c r="D8" i="5"/>
  <c r="D7" i="5"/>
  <c r="D6" i="5"/>
  <c r="D4" i="5"/>
  <c r="D5" i="5"/>
  <c r="D3" i="5"/>
  <c r="N77" i="1" l="1"/>
  <c r="O77" i="1"/>
  <c r="M77" i="1"/>
  <c r="P1" i="1" l="1"/>
  <c r="Q1" i="1"/>
  <c r="S1" i="1"/>
  <c r="I75" i="1" l="1"/>
  <c r="H75" i="1"/>
  <c r="E75" i="1"/>
  <c r="G75" i="1"/>
  <c r="K71" i="1"/>
  <c r="L71" i="1"/>
  <c r="K72" i="1"/>
  <c r="L72" i="1"/>
  <c r="K73" i="1"/>
  <c r="L73" i="1"/>
  <c r="F71" i="1"/>
  <c r="F72" i="1"/>
  <c r="F73" i="1"/>
  <c r="K70" i="1"/>
  <c r="L70" i="1"/>
  <c r="F70" i="1"/>
  <c r="F67" i="1"/>
  <c r="K66" i="1"/>
  <c r="L66" i="1"/>
  <c r="K67" i="1"/>
  <c r="L67" i="1"/>
  <c r="F66" i="1"/>
  <c r="F63" i="1"/>
  <c r="O63" i="1" s="1"/>
  <c r="K63" i="1"/>
  <c r="L63" i="1"/>
  <c r="F64" i="1"/>
  <c r="K64" i="1"/>
  <c r="L64" i="1"/>
  <c r="F65" i="1"/>
  <c r="K65" i="1"/>
  <c r="L65" i="1"/>
  <c r="F68" i="1"/>
  <c r="K68" i="1"/>
  <c r="L68" i="1"/>
  <c r="F69" i="1"/>
  <c r="K69" i="1"/>
  <c r="L69" i="1"/>
  <c r="F60" i="1"/>
  <c r="K60" i="1"/>
  <c r="L60" i="1"/>
  <c r="N60" i="1" s="1"/>
  <c r="F61" i="1"/>
  <c r="K61" i="1"/>
  <c r="L61" i="1"/>
  <c r="F62" i="1"/>
  <c r="K62" i="1"/>
  <c r="L62" i="1"/>
  <c r="F59" i="1"/>
  <c r="K59" i="1"/>
  <c r="L59" i="1"/>
  <c r="L5" i="1"/>
  <c r="L6" i="1"/>
  <c r="L4" i="1"/>
  <c r="L7" i="1"/>
  <c r="N7" i="1" s="1"/>
  <c r="AI7" i="1" s="1"/>
  <c r="L8" i="1"/>
  <c r="L9" i="1"/>
  <c r="L10" i="1"/>
  <c r="L11" i="1"/>
  <c r="N11" i="1" s="1"/>
  <c r="AI11" i="1" s="1"/>
  <c r="L12" i="1"/>
  <c r="L13" i="1"/>
  <c r="L14" i="1"/>
  <c r="N14" i="1" s="1"/>
  <c r="L15" i="1"/>
  <c r="N15" i="1" s="1"/>
  <c r="AI15" i="1" s="1"/>
  <c r="L16" i="1"/>
  <c r="L17" i="1"/>
  <c r="N17" i="1" s="1"/>
  <c r="AI17" i="1" s="1"/>
  <c r="L18" i="1"/>
  <c r="N18" i="1" s="1"/>
  <c r="AI18" i="1" s="1"/>
  <c r="L19" i="1"/>
  <c r="N19" i="1" s="1"/>
  <c r="AI19" i="1" s="1"/>
  <c r="L20" i="1"/>
  <c r="N20" i="1" s="1"/>
  <c r="AI20" i="1" s="1"/>
  <c r="L21" i="1"/>
  <c r="N21" i="1" s="1"/>
  <c r="AI21" i="1" s="1"/>
  <c r="L22" i="1"/>
  <c r="N22" i="1" s="1"/>
  <c r="AI22" i="1" s="1"/>
  <c r="L23" i="1"/>
  <c r="L24" i="1"/>
  <c r="N24" i="1" s="1"/>
  <c r="AI24" i="1" s="1"/>
  <c r="L25" i="1"/>
  <c r="N25" i="1" s="1"/>
  <c r="AI25" i="1" s="1"/>
  <c r="L26" i="1"/>
  <c r="L27" i="1"/>
  <c r="L28" i="1"/>
  <c r="N28" i="1" s="1"/>
  <c r="AI28" i="1" s="1"/>
  <c r="L29" i="1"/>
  <c r="L30" i="1"/>
  <c r="N30" i="1" s="1"/>
  <c r="AI30" i="1" s="1"/>
  <c r="L31" i="1"/>
  <c r="N31" i="1" s="1"/>
  <c r="AI31" i="1" s="1"/>
  <c r="L32" i="1"/>
  <c r="N32" i="1" s="1"/>
  <c r="AI32" i="1" s="1"/>
  <c r="L33" i="1"/>
  <c r="N33" i="1" s="1"/>
  <c r="AI33" i="1" s="1"/>
  <c r="L34" i="1"/>
  <c r="N34" i="1" s="1"/>
  <c r="AI34" i="1" s="1"/>
  <c r="L35" i="1"/>
  <c r="N35" i="1" s="1"/>
  <c r="AI35" i="1" s="1"/>
  <c r="L36" i="1"/>
  <c r="L37" i="1"/>
  <c r="N37" i="1" s="1"/>
  <c r="AI37" i="1" s="1"/>
  <c r="L38" i="1"/>
  <c r="N38" i="1" s="1"/>
  <c r="AI38" i="1" s="1"/>
  <c r="L39" i="1"/>
  <c r="N39" i="1" s="1"/>
  <c r="AI39" i="1" s="1"/>
  <c r="L40" i="1"/>
  <c r="N40" i="1" s="1"/>
  <c r="AI40" i="1" s="1"/>
  <c r="L41" i="1"/>
  <c r="N41" i="1" s="1"/>
  <c r="AI41" i="1" s="1"/>
  <c r="L42" i="1"/>
  <c r="N42" i="1" s="1"/>
  <c r="AI42" i="1" s="1"/>
  <c r="L43" i="1"/>
  <c r="N43" i="1" s="1"/>
  <c r="AI43" i="1" s="1"/>
  <c r="L44" i="1"/>
  <c r="L45" i="1"/>
  <c r="N45" i="1" s="1"/>
  <c r="AI45" i="1" s="1"/>
  <c r="L46" i="1"/>
  <c r="N46" i="1" s="1"/>
  <c r="AI46" i="1" s="1"/>
  <c r="L47" i="1"/>
  <c r="N47" i="1" s="1"/>
  <c r="AI47" i="1" s="1"/>
  <c r="L48" i="1"/>
  <c r="N48" i="1" s="1"/>
  <c r="AI48" i="1" s="1"/>
  <c r="L49" i="1"/>
  <c r="N49" i="1" s="1"/>
  <c r="AI49" i="1" s="1"/>
  <c r="L50" i="1"/>
  <c r="L51" i="1"/>
  <c r="N51" i="1" s="1"/>
  <c r="AI51" i="1" s="1"/>
  <c r="L52" i="1"/>
  <c r="N52" i="1" s="1"/>
  <c r="AI52" i="1" s="1"/>
  <c r="L53" i="1"/>
  <c r="N53" i="1" s="1"/>
  <c r="AI53" i="1" s="1"/>
  <c r="L54" i="1"/>
  <c r="N54" i="1" s="1"/>
  <c r="AI54" i="1" s="1"/>
  <c r="L55" i="1"/>
  <c r="N55" i="1" s="1"/>
  <c r="AI55" i="1" s="1"/>
  <c r="L56" i="1"/>
  <c r="N56" i="1" s="1"/>
  <c r="AI56" i="1" s="1"/>
  <c r="L57" i="1"/>
  <c r="N57" i="1" s="1"/>
  <c r="AI57" i="1" s="1"/>
  <c r="L58" i="1"/>
  <c r="N58" i="1" s="1"/>
  <c r="AI58" i="1" s="1"/>
  <c r="N3" i="1"/>
  <c r="AI3" i="1" s="1"/>
  <c r="M35" i="1"/>
  <c r="M33" i="1"/>
  <c r="M31" i="1"/>
  <c r="M21" i="1"/>
  <c r="M19" i="1"/>
  <c r="M41" i="1"/>
  <c r="M24" i="1"/>
  <c r="M17" i="1"/>
  <c r="M9" i="1"/>
  <c r="M25" i="1"/>
  <c r="M49" i="1"/>
  <c r="M45" i="1"/>
  <c r="M34" i="1"/>
  <c r="M28" i="1"/>
  <c r="M22" i="1"/>
  <c r="M15" i="1"/>
  <c r="M11" i="1"/>
  <c r="M13" i="1"/>
  <c r="F47" i="1"/>
  <c r="K47" i="1"/>
  <c r="K58" i="1"/>
  <c r="F58" i="1"/>
  <c r="K48" i="1"/>
  <c r="K49" i="1"/>
  <c r="K50" i="1"/>
  <c r="K51" i="1"/>
  <c r="K52" i="1"/>
  <c r="K53" i="1"/>
  <c r="K54" i="1"/>
  <c r="K55" i="1"/>
  <c r="K56" i="1"/>
  <c r="K57" i="1"/>
  <c r="F53" i="1"/>
  <c r="F54" i="1"/>
  <c r="F55" i="1"/>
  <c r="F56" i="1"/>
  <c r="F57" i="1"/>
  <c r="O57" i="1" s="1"/>
  <c r="F50" i="1"/>
  <c r="F51" i="1"/>
  <c r="F52" i="1"/>
  <c r="K38" i="1"/>
  <c r="K39" i="1"/>
  <c r="K40" i="1"/>
  <c r="K41" i="1"/>
  <c r="K42" i="1"/>
  <c r="K43" i="1"/>
  <c r="K44" i="1"/>
  <c r="K45" i="1"/>
  <c r="K46" i="1"/>
  <c r="C75" i="1"/>
  <c r="F42" i="1"/>
  <c r="F39" i="1"/>
  <c r="F40" i="1"/>
  <c r="O40" i="1" s="1"/>
  <c r="F41" i="1"/>
  <c r="F43" i="1"/>
  <c r="F44" i="1"/>
  <c r="O44" i="1" s="1"/>
  <c r="F45" i="1"/>
  <c r="F46" i="1"/>
  <c r="J40" i="1"/>
  <c r="J44" i="1"/>
  <c r="F48" i="1"/>
  <c r="F49" i="1"/>
  <c r="K34" i="1"/>
  <c r="K35" i="1"/>
  <c r="K36" i="1"/>
  <c r="K37" i="1"/>
  <c r="F36" i="1"/>
  <c r="F37" i="1"/>
  <c r="F38" i="1"/>
  <c r="R1" i="1"/>
  <c r="AH1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F19" i="1"/>
  <c r="F20" i="1"/>
  <c r="O20" i="1" s="1"/>
  <c r="F21" i="1"/>
  <c r="E1" i="1"/>
  <c r="G1" i="1"/>
  <c r="J20" i="1"/>
  <c r="F22" i="1"/>
  <c r="F11" i="1"/>
  <c r="F12" i="1"/>
  <c r="F13" i="1"/>
  <c r="F14" i="1"/>
  <c r="F15" i="1"/>
  <c r="F16" i="1"/>
  <c r="F17" i="1"/>
  <c r="F18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" i="1"/>
  <c r="F4" i="1"/>
  <c r="F5" i="1"/>
  <c r="F6" i="1"/>
  <c r="F7" i="1"/>
  <c r="F8" i="1"/>
  <c r="F9" i="1"/>
  <c r="F10" i="1"/>
  <c r="H1" i="1"/>
  <c r="I1" i="1"/>
  <c r="M53" i="1" l="1"/>
  <c r="M47" i="1"/>
  <c r="J9" i="1"/>
  <c r="O9" i="1"/>
  <c r="J5" i="1"/>
  <c r="O5" i="1"/>
  <c r="J3" i="1"/>
  <c r="O3" i="1"/>
  <c r="J34" i="1"/>
  <c r="O34" i="1"/>
  <c r="J32" i="1"/>
  <c r="O32" i="1"/>
  <c r="J30" i="1"/>
  <c r="O30" i="1"/>
  <c r="J28" i="1"/>
  <c r="O28" i="1"/>
  <c r="J26" i="1"/>
  <c r="O26" i="1"/>
  <c r="J24" i="1"/>
  <c r="O24" i="1"/>
  <c r="J18" i="1"/>
  <c r="O18" i="1"/>
  <c r="J16" i="1"/>
  <c r="O16" i="1"/>
  <c r="J14" i="1"/>
  <c r="O14" i="1"/>
  <c r="J12" i="1"/>
  <c r="O12" i="1"/>
  <c r="J22" i="1"/>
  <c r="O22" i="1"/>
  <c r="J21" i="1"/>
  <c r="O21" i="1"/>
  <c r="J19" i="1"/>
  <c r="O19" i="1"/>
  <c r="J37" i="1"/>
  <c r="O37" i="1"/>
  <c r="J49" i="1"/>
  <c r="O49" i="1"/>
  <c r="J46" i="1"/>
  <c r="O46" i="1"/>
  <c r="J41" i="1"/>
  <c r="O41" i="1"/>
  <c r="J39" i="1"/>
  <c r="O39" i="1"/>
  <c r="J52" i="1"/>
  <c r="O52" i="1"/>
  <c r="J50" i="1"/>
  <c r="O50" i="1"/>
  <c r="J56" i="1"/>
  <c r="O56" i="1"/>
  <c r="J54" i="1"/>
  <c r="O54" i="1"/>
  <c r="J58" i="1"/>
  <c r="O58" i="1"/>
  <c r="J59" i="1"/>
  <c r="O59" i="1"/>
  <c r="J61" i="1"/>
  <c r="O61" i="1"/>
  <c r="J69" i="1"/>
  <c r="O69" i="1"/>
  <c r="J65" i="1"/>
  <c r="O65" i="1"/>
  <c r="J67" i="1"/>
  <c r="O67" i="1"/>
  <c r="J73" i="1"/>
  <c r="O73" i="1"/>
  <c r="J71" i="1"/>
  <c r="O71" i="1"/>
  <c r="J7" i="1"/>
  <c r="O7" i="1"/>
  <c r="J10" i="1"/>
  <c r="O10" i="1"/>
  <c r="J8" i="1"/>
  <c r="O8" i="1"/>
  <c r="J6" i="1"/>
  <c r="O6" i="1"/>
  <c r="J4" i="1"/>
  <c r="O4" i="1"/>
  <c r="J35" i="1"/>
  <c r="O35" i="1"/>
  <c r="J33" i="1"/>
  <c r="O33" i="1"/>
  <c r="J31" i="1"/>
  <c r="O31" i="1"/>
  <c r="J29" i="1"/>
  <c r="O29" i="1"/>
  <c r="J27" i="1"/>
  <c r="O27" i="1"/>
  <c r="J25" i="1"/>
  <c r="O25" i="1"/>
  <c r="J23" i="1"/>
  <c r="O23" i="1"/>
  <c r="J17" i="1"/>
  <c r="O17" i="1"/>
  <c r="J15" i="1"/>
  <c r="O15" i="1"/>
  <c r="J13" i="1"/>
  <c r="O13" i="1"/>
  <c r="J11" i="1"/>
  <c r="O11" i="1"/>
  <c r="J38" i="1"/>
  <c r="O38" i="1"/>
  <c r="J36" i="1"/>
  <c r="O36" i="1"/>
  <c r="J48" i="1"/>
  <c r="O48" i="1"/>
  <c r="J45" i="1"/>
  <c r="O45" i="1"/>
  <c r="J43" i="1"/>
  <c r="O43" i="1"/>
  <c r="J42" i="1"/>
  <c r="O42" i="1"/>
  <c r="J51" i="1"/>
  <c r="O51" i="1"/>
  <c r="J55" i="1"/>
  <c r="O55" i="1"/>
  <c r="J53" i="1"/>
  <c r="O53" i="1"/>
  <c r="J47" i="1"/>
  <c r="O47" i="1"/>
  <c r="J62" i="1"/>
  <c r="O62" i="1"/>
  <c r="J60" i="1"/>
  <c r="O60" i="1"/>
  <c r="J68" i="1"/>
  <c r="O68" i="1"/>
  <c r="J64" i="1"/>
  <c r="O64" i="1"/>
  <c r="J66" i="1"/>
  <c r="O66" i="1"/>
  <c r="J70" i="1"/>
  <c r="O70" i="1"/>
  <c r="J72" i="1"/>
  <c r="O72" i="1"/>
  <c r="M37" i="1"/>
  <c r="M58" i="1"/>
  <c r="M43" i="1"/>
  <c r="N50" i="1"/>
  <c r="AI50" i="1" s="1"/>
  <c r="N44" i="1"/>
  <c r="AI44" i="1" s="1"/>
  <c r="N36" i="1"/>
  <c r="AI36" i="1" s="1"/>
  <c r="N26" i="1"/>
  <c r="AI26" i="1" s="1"/>
  <c r="M16" i="1"/>
  <c r="N16" i="1"/>
  <c r="AI16" i="1" s="1"/>
  <c r="M12" i="1"/>
  <c r="N12" i="1"/>
  <c r="M10" i="1"/>
  <c r="N10" i="1"/>
  <c r="AI10" i="1" s="1"/>
  <c r="M8" i="1"/>
  <c r="N8" i="1"/>
  <c r="AI8" i="1" s="1"/>
  <c r="M4" i="1"/>
  <c r="N4" i="1"/>
  <c r="AI4" i="1" s="1"/>
  <c r="M62" i="1"/>
  <c r="N62" i="1"/>
  <c r="AI62" i="1" s="1"/>
  <c r="M68" i="1"/>
  <c r="N68" i="1"/>
  <c r="AI68" i="1" s="1"/>
  <c r="M64" i="1"/>
  <c r="N64" i="1"/>
  <c r="K76" i="1"/>
  <c r="M29" i="1"/>
  <c r="N29" i="1"/>
  <c r="AI29" i="1" s="1"/>
  <c r="M27" i="1"/>
  <c r="N27" i="1"/>
  <c r="AI27" i="1" s="1"/>
  <c r="M23" i="1"/>
  <c r="N23" i="1"/>
  <c r="AI23" i="1" s="1"/>
  <c r="N9" i="1"/>
  <c r="AI9" i="1" s="1"/>
  <c r="M6" i="1"/>
  <c r="N6" i="1"/>
  <c r="AI6" i="1" s="1"/>
  <c r="M59" i="1"/>
  <c r="N59" i="1"/>
  <c r="AI59" i="1" s="1"/>
  <c r="M61" i="1"/>
  <c r="N61" i="1"/>
  <c r="M69" i="1"/>
  <c r="N69" i="1"/>
  <c r="AI69" i="1" s="1"/>
  <c r="M65" i="1"/>
  <c r="N65" i="1"/>
  <c r="AI65" i="1" s="1"/>
  <c r="M63" i="1"/>
  <c r="N63" i="1"/>
  <c r="F76" i="1"/>
  <c r="M67" i="1"/>
  <c r="N67" i="1"/>
  <c r="AI67" i="1" s="1"/>
  <c r="M66" i="1"/>
  <c r="N66" i="1"/>
  <c r="AI66" i="1" s="1"/>
  <c r="M70" i="1"/>
  <c r="N70" i="1"/>
  <c r="AI70" i="1" s="1"/>
  <c r="M73" i="1"/>
  <c r="N73" i="1"/>
  <c r="AI73" i="1" s="1"/>
  <c r="M71" i="1"/>
  <c r="N71" i="1"/>
  <c r="AI71" i="1" s="1"/>
  <c r="M7" i="1"/>
  <c r="M5" i="1"/>
  <c r="N5" i="1"/>
  <c r="AI5" i="1" s="1"/>
  <c r="L76" i="1"/>
  <c r="N13" i="1"/>
  <c r="M72" i="1"/>
  <c r="N72" i="1"/>
  <c r="AI72" i="1" s="1"/>
  <c r="K74" i="1"/>
  <c r="K2" i="1" s="1"/>
  <c r="AI12" i="1"/>
  <c r="J63" i="1"/>
  <c r="F74" i="1"/>
  <c r="M36" i="1"/>
  <c r="L74" i="1"/>
  <c r="M60" i="1"/>
  <c r="J57" i="1"/>
  <c r="D9" i="5"/>
  <c r="M18" i="1"/>
  <c r="M26" i="1"/>
  <c r="M32" i="1"/>
  <c r="M40" i="1"/>
  <c r="M52" i="1"/>
  <c r="M54" i="1"/>
  <c r="M14" i="1"/>
  <c r="M20" i="1"/>
  <c r="M30" i="1"/>
  <c r="F7" i="5"/>
  <c r="F9" i="5" s="1"/>
  <c r="F8" i="5"/>
  <c r="M39" i="1"/>
  <c r="M3" i="1"/>
  <c r="AI60" i="1"/>
  <c r="F1" i="1"/>
  <c r="J1" i="1" s="1"/>
  <c r="M51" i="1"/>
  <c r="M57" i="1"/>
  <c r="M44" i="1"/>
  <c r="M38" i="1"/>
  <c r="M42" i="1"/>
  <c r="M50" i="1"/>
  <c r="M56" i="1"/>
  <c r="M46" i="1"/>
  <c r="M55" i="1"/>
  <c r="AI64" i="1"/>
  <c r="M48" i="1"/>
  <c r="L75" i="1"/>
  <c r="K1" i="1"/>
  <c r="F75" i="1"/>
  <c r="K75" i="1"/>
  <c r="AI61" i="1"/>
  <c r="AI63" i="1"/>
  <c r="M76" i="1" l="1"/>
  <c r="O76" i="1"/>
  <c r="N76" i="1"/>
  <c r="AI13" i="1"/>
  <c r="J74" i="1"/>
  <c r="J76" i="1"/>
  <c r="O74" i="1"/>
  <c r="M74" i="1"/>
  <c r="N74" i="1"/>
  <c r="AI14" i="1"/>
  <c r="AI74" i="1" s="1"/>
  <c r="AJ74" i="1" s="1"/>
  <c r="H8" i="5"/>
  <c r="M75" i="1"/>
  <c r="N75" i="1"/>
  <c r="J75" i="1"/>
  <c r="H7" i="5" l="1"/>
  <c r="H9" i="5" s="1"/>
  <c r="O75" i="1"/>
  <c r="P75" i="1" s="1"/>
  <c r="Q75" i="1" s="1"/>
</calcChain>
</file>

<file path=xl/sharedStrings.xml><?xml version="1.0" encoding="utf-8"?>
<sst xmlns="http://schemas.openxmlformats.org/spreadsheetml/2006/main" count="183" uniqueCount="166">
  <si>
    <t>م</t>
  </si>
  <si>
    <t>المشتري</t>
  </si>
  <si>
    <t>السلعة</t>
  </si>
  <si>
    <t>تاريخ الشراء</t>
  </si>
  <si>
    <t>سعر نقدا</t>
  </si>
  <si>
    <t>تقسيط</t>
  </si>
  <si>
    <t>عدد الاقساط</t>
  </si>
  <si>
    <t>قيمة القسط</t>
  </si>
  <si>
    <t>المقدم</t>
  </si>
  <si>
    <t xml:space="preserve">تاريخ اليوم </t>
  </si>
  <si>
    <t>المدفوع</t>
  </si>
  <si>
    <t>الباقي</t>
  </si>
  <si>
    <t>المبالغ</t>
  </si>
  <si>
    <t>مدفوع</t>
  </si>
  <si>
    <t>باقي</t>
  </si>
  <si>
    <t>اسم المشتري</t>
  </si>
  <si>
    <t>رقم المشتري</t>
  </si>
  <si>
    <t xml:space="preserve">السعر نقدا </t>
  </si>
  <si>
    <t>السعر تقسيط</t>
  </si>
  <si>
    <t>جدول الاقساط</t>
  </si>
  <si>
    <t>دفع</t>
  </si>
  <si>
    <t>متبقي</t>
  </si>
  <si>
    <t>ج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</si>
  <si>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</si>
  <si>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</si>
  <si>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</si>
  <si>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</si>
  <si>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</si>
  <si>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</si>
  <si>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</si>
  <si>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</si>
  <si>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</si>
  <si>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11</t>
  </si>
  <si>
    <t>عميل 12</t>
  </si>
  <si>
    <t>عميل 13</t>
  </si>
  <si>
    <t>عميل 14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</si>
  <si>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</si>
  <si>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</si>
  <si>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</si>
  <si>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</si>
  <si>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</si>
  <si>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</si>
  <si>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</si>
  <si>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</si>
  <si>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</si>
  <si>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</si>
  <si>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</si>
  <si>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</si>
  <si>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</si>
  <si>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</si>
  <si>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</si>
  <si>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</si>
  <si>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</si>
  <si>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</si>
  <si>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</si>
  <si>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</si>
  <si>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</si>
  <si>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</si>
  <si>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</si>
  <si>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</si>
  <si>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</si>
  <si>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</si>
  <si>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</si>
  <si>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</si>
  <si>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</si>
  <si>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</si>
  <si>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</si>
  <si>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</si>
  <si>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</si>
  <si>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</si>
  <si>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</si>
  <si>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</si>
  <si>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</si>
  <si>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</si>
  <si>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</si>
  <si>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</si>
  <si>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</si>
  <si>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</si>
  <si>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</si>
  <si>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</si>
  <si>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</si>
  <si>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</si>
  <si>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</si>
  <si>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</si>
  <si>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</si>
  <si>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</si>
  <si>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</si>
  <si>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</si>
  <si>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</si>
  <si>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</si>
  <si>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</si>
  <si>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</si>
  <si>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سلعة1</t>
  </si>
  <si>
    <t>سلعة2</t>
  </si>
  <si>
    <t>سلعة3</t>
  </si>
  <si>
    <t>سلعة4</t>
  </si>
  <si>
    <t>سلعة5</t>
  </si>
  <si>
    <t>سلعة6</t>
  </si>
  <si>
    <t>سلعة7</t>
  </si>
  <si>
    <t>سلعة8</t>
  </si>
  <si>
    <t>سلعة10</t>
  </si>
  <si>
    <t>سلعة11</t>
  </si>
  <si>
    <t>سلعة12</t>
  </si>
  <si>
    <t>سلعة13</t>
  </si>
  <si>
    <t>سلعة14</t>
  </si>
  <si>
    <t>سلعة15</t>
  </si>
  <si>
    <t>سلعة16</t>
  </si>
  <si>
    <t>سلعة17</t>
  </si>
  <si>
    <t>سلعة18</t>
  </si>
  <si>
    <t>سلعة19</t>
  </si>
  <si>
    <t>سلعة20</t>
  </si>
  <si>
    <t>سلعة21</t>
  </si>
  <si>
    <t>سلعة22</t>
  </si>
  <si>
    <t>سلعة23</t>
  </si>
  <si>
    <t>سلعة24</t>
  </si>
  <si>
    <t>سلعة25</t>
  </si>
  <si>
    <t>سلعة26</t>
  </si>
  <si>
    <t>سلعة27</t>
  </si>
  <si>
    <t>سلعة28</t>
  </si>
  <si>
    <t>سلعة29</t>
  </si>
  <si>
    <t>سلعة30</t>
  </si>
  <si>
    <t>سلعة31</t>
  </si>
  <si>
    <t>سلعة32</t>
  </si>
  <si>
    <t>سلعة33</t>
  </si>
  <si>
    <t>سلعة34</t>
  </si>
  <si>
    <t>سلعة35</t>
  </si>
  <si>
    <t>سلعة36</t>
  </si>
  <si>
    <t>سلعة37</t>
  </si>
  <si>
    <t>سلعة38</t>
  </si>
  <si>
    <t>سلعة39</t>
  </si>
  <si>
    <t>سلعة40</t>
  </si>
  <si>
    <t>سلعة41</t>
  </si>
  <si>
    <t>سلعة42</t>
  </si>
  <si>
    <t>سلعة43</t>
  </si>
  <si>
    <t>سلعة44</t>
  </si>
  <si>
    <t>سلعة45</t>
  </si>
  <si>
    <t>سلعة46</t>
  </si>
  <si>
    <t>سلعة47</t>
  </si>
  <si>
    <t>سلعة48</t>
  </si>
  <si>
    <t>سلعة49</t>
  </si>
  <si>
    <t>سلعة50</t>
  </si>
  <si>
    <t>سلعة51</t>
  </si>
  <si>
    <t>سلعة52</t>
  </si>
  <si>
    <t>سلعة53</t>
  </si>
  <si>
    <t>سلعة54</t>
  </si>
  <si>
    <t>سلعة55</t>
  </si>
  <si>
    <t>سلعة56</t>
  </si>
  <si>
    <t>سلعة57</t>
  </si>
  <si>
    <t>سلعة58</t>
  </si>
  <si>
    <t>سلعة59</t>
  </si>
  <si>
    <t>سلعة60</t>
  </si>
  <si>
    <t>سلعة61</t>
  </si>
  <si>
    <t>سلعة62</t>
  </si>
  <si>
    <t>سلعة63</t>
  </si>
  <si>
    <t>سلعة64</t>
  </si>
  <si>
    <t>سلعة65</t>
  </si>
  <si>
    <t>سلعة66</t>
  </si>
  <si>
    <t>سلعة67</t>
  </si>
  <si>
    <t>سلعة68</t>
  </si>
  <si>
    <t>سلعة69</t>
  </si>
  <si>
    <t>سلعة70</t>
  </si>
  <si>
    <t>سلعة71</t>
  </si>
  <si>
    <t>الاقساط المستحقة هذا الاسبوع</t>
  </si>
  <si>
    <t xml:space="preserve">اسم العميل </t>
  </si>
  <si>
    <t>تاريخ السداد</t>
  </si>
  <si>
    <t>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</si>
</sst>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dddd"/>
    <numFmt numFmtId="166" formatCode="[$-1000401]h:mm\ AM/PM;@"/>
    <numFmt numFmtId="169" formatCode="d/m/yyyy"/>
  </numFmts>
  <fonts count="12" x14ac:knownFonts="1">
    <font>
      <sz val="10"/>
      <name val="Arial"/>
      <charset val="178"/>
    </font>
    <font>
      <b/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6"/>
      <color rgb="FF0070C0"/>
      <name val="Arial"/>
      <family val="2"/>
    </font>
    <font>
      <sz val="10"/>
      <name val="Arial"/>
      <charset val="178"/>
    </font>
    <font>
      <b/>
      <sz val="20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5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 readingOrder="2"/>
    </xf>
    <xf numFmtId="0" fontId="0" fillId="0" borderId="0" xfId="0" applyAlignment="1" applyProtection="1">
      <alignment shrinkToFit="1"/>
      <protection locked="0"/>
    </xf>
    <xf numFmtId="0" fontId="1" fillId="0" borderId="0" xfId="0" applyFont="1" applyAlignment="1" applyProtection="1">
      <alignment horizontal="center" shrinkToFit="1"/>
      <protection locked="0"/>
    </xf>
    <xf numFmtId="0" fontId="1" fillId="3" borderId="1" xfId="0" applyFont="1" applyFill="1" applyBorder="1" applyAlignment="1" applyProtection="1">
      <alignment horizontal="center" shrinkToFi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shrinkToFi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shrinkToFit="1"/>
      <protection locked="0"/>
    </xf>
    <xf numFmtId="16" fontId="1" fillId="0" borderId="1" xfId="0" applyNumberFormat="1" applyFont="1" applyBorder="1" applyAlignment="1" applyProtection="1">
      <alignment horizontal="center" shrinkToFit="1"/>
      <protection locked="0"/>
    </xf>
    <xf numFmtId="0" fontId="1" fillId="2" borderId="1" xfId="0" applyFont="1" applyFill="1" applyBorder="1" applyAlignment="1" applyProtection="1">
      <alignment horizontal="center" shrinkToFit="1"/>
    </xf>
    <xf numFmtId="0" fontId="1" fillId="0" borderId="1" xfId="0" applyFont="1" applyBorder="1" applyAlignment="1" applyProtection="1">
      <alignment horizontal="center" shrinkToFit="1"/>
    </xf>
    <xf numFmtId="0" fontId="1" fillId="0" borderId="4" xfId="0" applyFont="1" applyBorder="1" applyAlignment="1" applyProtection="1">
      <alignment horizontal="center" shrinkToFit="1"/>
    </xf>
    <xf numFmtId="0" fontId="4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shrinkToFit="1"/>
    </xf>
    <xf numFmtId="0" fontId="1" fillId="4" borderId="1" xfId="0" applyFont="1" applyFill="1" applyBorder="1" applyAlignment="1" applyProtection="1">
      <alignment horizontal="center" shrinkToFit="1"/>
    </xf>
    <xf numFmtId="0" fontId="1" fillId="3" borderId="4" xfId="0" applyFont="1" applyFill="1" applyBorder="1" applyAlignment="1" applyProtection="1">
      <alignment horizontal="center" shrinkToFit="1"/>
    </xf>
    <xf numFmtId="0" fontId="5" fillId="13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Protection="1"/>
    <xf numFmtId="0" fontId="5" fillId="0" borderId="0" xfId="0" applyFont="1" applyAlignment="1" applyProtection="1">
      <alignment horizontal="center" vertical="center"/>
    </xf>
    <xf numFmtId="0" fontId="0" fillId="0" borderId="1" xfId="0" applyBorder="1" applyProtection="1"/>
    <xf numFmtId="0" fontId="1" fillId="0" borderId="4" xfId="0" applyFont="1" applyBorder="1" applyProtection="1"/>
    <xf numFmtId="0" fontId="0" fillId="0" borderId="2" xfId="0" applyBorder="1" applyProtection="1"/>
    <xf numFmtId="14" fontId="1" fillId="0" borderId="7" xfId="0" applyNumberFormat="1" applyFont="1" applyBorder="1" applyAlignment="1" applyProtection="1">
      <alignment horizontal="center" readingOrder="1"/>
    </xf>
    <xf numFmtId="165" fontId="11" fillId="14" borderId="8" xfId="2" applyNumberFormat="1" applyFont="1" applyFill="1" applyBorder="1" applyAlignment="1" applyProtection="1">
      <alignment horizontal="center" vertical="center" shrinkToFit="1"/>
    </xf>
    <xf numFmtId="166" fontId="1" fillId="0" borderId="8" xfId="0" applyNumberFormat="1" applyFont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shrinkToFit="1"/>
    </xf>
    <xf numFmtId="0" fontId="1" fillId="4" borderId="3" xfId="0" applyFont="1" applyFill="1" applyBorder="1" applyAlignment="1" applyProtection="1">
      <alignment horizontal="center" shrinkToFit="1"/>
    </xf>
    <xf numFmtId="0" fontId="1" fillId="0" borderId="9" xfId="0" applyFont="1" applyFill="1" applyBorder="1" applyAlignment="1" applyProtection="1">
      <alignment horizontal="center" vertical="center" shrinkToFit="1"/>
    </xf>
    <xf numFmtId="0" fontId="1" fillId="0" borderId="10" xfId="0" applyFont="1" applyFill="1" applyBorder="1" applyAlignment="1" applyProtection="1">
      <alignment horizontal="center" vertical="center" shrinkToFit="1"/>
    </xf>
    <xf numFmtId="0" fontId="1" fillId="0" borderId="11" xfId="0" applyFont="1" applyFill="1" applyBorder="1" applyAlignment="1" applyProtection="1">
      <alignment horizontal="center" vertical="center" shrinkToFit="1"/>
    </xf>
    <xf numFmtId="0" fontId="3" fillId="5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NumberFormat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9" fontId="0" fillId="0" borderId="1" xfId="0" applyNumberFormat="1" applyBorder="1"/>
  </cellXfs>
  <cellStyles count="3">
    <cellStyle name="Normal" xfId="0" builtinId="0"/>
    <cellStyle name="Normal 2" xfId="1"/>
    <cellStyle name="Normal_نظام_شراكةالعقارات2" xfId="2"/>
  </cellStyles>
  <dxfs count="4"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D$2" max="300" min="1" page="10" val="1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</xdr:colOff>
          <xdr:row>1</xdr:row>
          <xdr:rowOff>38100</xdr:rowOff>
        </xdr:from>
        <xdr:to>
          <xdr:col>8</xdr:col>
          <xdr:colOff>590550</xdr:colOff>
          <xdr:row>4</xdr:row>
          <xdr:rowOff>9525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57149</xdr:colOff>
      <xdr:row>2</xdr:row>
      <xdr:rowOff>142875</xdr:rowOff>
    </xdr:from>
    <xdr:to>
      <xdr:col>16</xdr:col>
      <xdr:colOff>514350</xdr:colOff>
      <xdr:row>27</xdr:row>
      <xdr:rowOff>76200</xdr:rowOff>
    </xdr:to>
    <xdr:sp macro="" textlink="">
      <xdr:nvSpPr>
        <xdr:cNvPr id="2" name="سهم إلى اليمين 1"/>
        <xdr:cNvSpPr/>
      </xdr:nvSpPr>
      <xdr:spPr>
        <a:xfrm>
          <a:off x="9979856850" y="733425"/>
          <a:ext cx="4991101" cy="3981450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>
              <a:solidFill>
                <a:srgbClr val="FF0000"/>
              </a:solidFill>
            </a:rPr>
            <a:t>ارجو ترحيل بيانات العملاء الذين حان موعد سدادهم للقسط  الى الجدول المحدد</a:t>
          </a:r>
          <a:r>
            <a:rPr lang="ar-EG" sz="1800" b="1" baseline="0">
              <a:solidFill>
                <a:srgbClr val="FF0000"/>
              </a:solidFill>
            </a:rPr>
            <a:t> في المدة قبل تاريخ السداد وبعده بثلاثة ايام وجزاكم الله خيرا</a:t>
          </a:r>
        </a:p>
        <a:p>
          <a:pPr algn="r" rtl="1"/>
          <a:r>
            <a:rPr lang="ar-EG" sz="1800" b="1" baseline="0">
              <a:solidFill>
                <a:srgbClr val="FF0000"/>
              </a:solidFill>
            </a:rPr>
            <a:t>مثال : لو تاريخ اليوم 10-8 ... يرحل بيانات العملاء بدءا من تاريخ 7-8 .... وحتى تاريخ 13-8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pageSetUpPr fitToPage="1"/>
  </sheetPr>
  <dimension ref="A1:AM79"/>
  <sheetViews>
    <sheetView rightToLeft="1" tabSelected="1" zoomScale="65" zoomScaleNormal="65" workbookViewId="0">
      <pane ySplit="2" topLeftCell="A3" activePane="bottomLeft" state="frozenSplit"/>
      <selection activeCell="E42" sqref="E42"/>
      <selection pane="bottomLeft" activeCell="D52" sqref="D52"/>
    </sheetView>
  </sheetViews>
  <sheetFormatPr defaultRowHeight="12.75" x14ac:dyDescent="0.2"/>
  <cols>
    <col min="1" max="1" width="5.85546875" style="19" customWidth="1"/>
    <col min="2" max="2" width="27.7109375" style="19" bestFit="1" customWidth="1"/>
    <col min="3" max="3" width="40.7109375" style="19" customWidth="1"/>
    <col min="4" max="4" width="16.5703125" style="19" customWidth="1"/>
    <col min="5" max="5" width="10" style="19" customWidth="1"/>
    <col min="6" max="6" width="9.85546875" style="33" customWidth="1"/>
    <col min="7" max="7" width="9.85546875" style="19" customWidth="1"/>
    <col min="8" max="8" width="10.7109375" style="19" customWidth="1"/>
    <col min="9" max="9" width="10" style="19" customWidth="1"/>
    <col min="10" max="10" width="8.140625" style="33" customWidth="1"/>
    <col min="11" max="15" width="9.140625" style="33" customWidth="1"/>
    <col min="16" max="16" width="9.85546875" style="19" customWidth="1"/>
    <col min="17" max="17" width="10.7109375" style="19" customWidth="1"/>
    <col min="18" max="33" width="9.140625" style="19" customWidth="1"/>
    <col min="34" max="16384" width="9.140625" style="19"/>
  </cols>
  <sheetData>
    <row r="1" spans="1:35" ht="20.25" x14ac:dyDescent="0.3">
      <c r="A1" s="14"/>
      <c r="B1" s="14"/>
      <c r="C1" s="14"/>
      <c r="D1" s="15"/>
      <c r="E1" s="16">
        <f>E74</f>
        <v>114750</v>
      </c>
      <c r="F1" s="28">
        <f>F74</f>
        <v>132650</v>
      </c>
      <c r="G1" s="16">
        <f>G74</f>
        <v>30860</v>
      </c>
      <c r="H1" s="16">
        <f>H74</f>
        <v>715</v>
      </c>
      <c r="I1" s="16">
        <f>I74</f>
        <v>12395</v>
      </c>
      <c r="J1" s="28">
        <f>F1-E1</f>
        <v>17900</v>
      </c>
      <c r="K1" s="29">
        <f>E1-G1</f>
        <v>83890</v>
      </c>
      <c r="L1" s="41" t="s">
        <v>6</v>
      </c>
      <c r="M1" s="42"/>
      <c r="N1" s="41" t="s">
        <v>12</v>
      </c>
      <c r="O1" s="42"/>
      <c r="P1" s="17">
        <f>$P$74</f>
        <v>13285</v>
      </c>
      <c r="Q1" s="17">
        <f>$Q$74</f>
        <v>7110</v>
      </c>
      <c r="R1" s="17">
        <f>$R$74</f>
        <v>4320</v>
      </c>
      <c r="S1" s="17">
        <f>$S$74</f>
        <v>2550</v>
      </c>
      <c r="T1" s="18">
        <f>$T$74</f>
        <v>1220</v>
      </c>
      <c r="AH1" s="19">
        <f>SUM(P1:AG1)</f>
        <v>28485</v>
      </c>
    </row>
    <row r="2" spans="1:35" ht="20.25" x14ac:dyDescent="0.3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4" t="s">
        <v>5</v>
      </c>
      <c r="G2" s="20" t="s">
        <v>8</v>
      </c>
      <c r="H2" s="20" t="s">
        <v>6</v>
      </c>
      <c r="I2" s="20" t="s">
        <v>7</v>
      </c>
      <c r="J2" s="24"/>
      <c r="K2" s="24">
        <f>$K$74</f>
        <v>8250</v>
      </c>
      <c r="L2" s="24" t="s">
        <v>10</v>
      </c>
      <c r="M2" s="24" t="s">
        <v>11</v>
      </c>
      <c r="N2" s="24" t="s">
        <v>13</v>
      </c>
      <c r="O2" s="24" t="s">
        <v>14</v>
      </c>
      <c r="P2" s="21">
        <v>1</v>
      </c>
      <c r="Q2" s="21">
        <v>2</v>
      </c>
      <c r="R2" s="21">
        <v>3</v>
      </c>
      <c r="S2" s="21">
        <v>4</v>
      </c>
      <c r="T2" s="21">
        <v>5</v>
      </c>
      <c r="U2" s="21">
        <v>6</v>
      </c>
      <c r="V2" s="21">
        <v>7</v>
      </c>
      <c r="W2" s="21">
        <v>8</v>
      </c>
      <c r="X2" s="21">
        <v>9</v>
      </c>
      <c r="Y2" s="21">
        <v>10</v>
      </c>
      <c r="Z2" s="21">
        <v>11</v>
      </c>
      <c r="AA2" s="21">
        <v>12</v>
      </c>
      <c r="AB2" s="21">
        <v>13</v>
      </c>
      <c r="AC2" s="21">
        <v>14</v>
      </c>
      <c r="AD2" s="21">
        <v>15</v>
      </c>
      <c r="AE2" s="21">
        <v>16</v>
      </c>
      <c r="AF2" s="21">
        <v>17</v>
      </c>
      <c r="AG2" s="21">
        <v>18</v>
      </c>
    </row>
    <row r="3" spans="1:35" ht="20.25" x14ac:dyDescent="0.3">
      <c r="A3" s="22">
        <v>1</v>
      </c>
      <c r="B3" s="22" t="s">
        <v>23</v>
      </c>
      <c r="C3" s="22" t="s">
        <v>92</v>
      </c>
      <c r="D3" s="23">
        <v>41863</v>
      </c>
      <c r="E3" s="22">
        <v>230</v>
      </c>
      <c r="F3" s="25">
        <f t="shared" ref="F3:F49" si="0">(I3*H3)+G3</f>
        <v>300</v>
      </c>
      <c r="G3" s="22">
        <v>0</v>
      </c>
      <c r="H3" s="22">
        <v>10</v>
      </c>
      <c r="I3" s="22">
        <v>30</v>
      </c>
      <c r="J3" s="28">
        <f t="shared" ref="J3:J49" si="1">F3-E3</f>
        <v>70</v>
      </c>
      <c r="K3" s="25">
        <f t="shared" ref="K3:K58" si="2">IF(H3&gt;7,I3,"")</f>
        <v>30</v>
      </c>
      <c r="L3" s="25">
        <f>COUNTA(P3:AC3)</f>
        <v>6</v>
      </c>
      <c r="M3" s="25">
        <f>H3-L3</f>
        <v>4</v>
      </c>
      <c r="N3" s="25">
        <f t="shared" ref="N3:N52" si="3">L3*I3</f>
        <v>180</v>
      </c>
      <c r="O3" s="25">
        <f>F3-G3-AH3</f>
        <v>120</v>
      </c>
      <c r="P3" s="22">
        <v>30</v>
      </c>
      <c r="Q3" s="22">
        <v>30</v>
      </c>
      <c r="R3" s="22">
        <v>30</v>
      </c>
      <c r="S3" s="22">
        <v>30</v>
      </c>
      <c r="T3" s="22">
        <v>30</v>
      </c>
      <c r="U3" s="22">
        <v>30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18">
        <f>SUM(P3:AC3)</f>
        <v>180</v>
      </c>
      <c r="AI3" s="18">
        <f>N3-AH3</f>
        <v>0</v>
      </c>
    </row>
    <row r="4" spans="1:35" ht="20.25" x14ac:dyDescent="0.3">
      <c r="A4" s="22">
        <v>2</v>
      </c>
      <c r="B4" s="22" t="s">
        <v>24</v>
      </c>
      <c r="C4" s="22" t="s">
        <v>93</v>
      </c>
      <c r="D4" s="23">
        <v>41699</v>
      </c>
      <c r="E4" s="22">
        <v>340</v>
      </c>
      <c r="F4" s="25">
        <f t="shared" si="0"/>
        <v>400</v>
      </c>
      <c r="G4" s="22">
        <v>100</v>
      </c>
      <c r="H4" s="22">
        <v>10</v>
      </c>
      <c r="I4" s="22">
        <v>30</v>
      </c>
      <c r="J4" s="28">
        <f t="shared" si="1"/>
        <v>60</v>
      </c>
      <c r="K4" s="25">
        <f t="shared" si="2"/>
        <v>30</v>
      </c>
      <c r="L4" s="25">
        <f t="shared" ref="L4:L52" si="4">COUNTA(P4:AC4)</f>
        <v>4</v>
      </c>
      <c r="M4" s="25">
        <f t="shared" ref="M4:M52" si="5">H4-L4</f>
        <v>6</v>
      </c>
      <c r="N4" s="25">
        <f t="shared" si="3"/>
        <v>120</v>
      </c>
      <c r="O4" s="25">
        <f t="shared" ref="O4:O67" si="6">F4-G4-AH4</f>
        <v>180</v>
      </c>
      <c r="P4" s="22">
        <v>30</v>
      </c>
      <c r="Q4" s="22">
        <v>30</v>
      </c>
      <c r="R4" s="22">
        <v>30</v>
      </c>
      <c r="S4" s="22">
        <v>30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8">
        <f t="shared" ref="AH4:AH67" si="7">SUM(P4:AC4)</f>
        <v>120</v>
      </c>
      <c r="AI4" s="18">
        <f t="shared" ref="AI4:AI67" si="8">N4-AH4</f>
        <v>0</v>
      </c>
    </row>
    <row r="5" spans="1:35" ht="20.25" x14ac:dyDescent="0.3">
      <c r="A5" s="22">
        <v>3</v>
      </c>
      <c r="B5" s="22" t="s">
        <v>25</v>
      </c>
      <c r="C5" s="22" t="s">
        <v>94</v>
      </c>
      <c r="D5" s="23">
        <v>41699</v>
      </c>
      <c r="E5" s="22">
        <v>4000</v>
      </c>
      <c r="F5" s="25">
        <f t="shared" si="0"/>
        <v>4300</v>
      </c>
      <c r="G5" s="22">
        <v>2100</v>
      </c>
      <c r="H5" s="22">
        <v>11</v>
      </c>
      <c r="I5" s="22">
        <v>200</v>
      </c>
      <c r="J5" s="28">
        <f t="shared" si="1"/>
        <v>300</v>
      </c>
      <c r="K5" s="25">
        <f t="shared" si="2"/>
        <v>200</v>
      </c>
      <c r="L5" s="25">
        <f t="shared" si="4"/>
        <v>5</v>
      </c>
      <c r="M5" s="25">
        <f t="shared" si="5"/>
        <v>6</v>
      </c>
      <c r="N5" s="25">
        <f t="shared" si="3"/>
        <v>1000</v>
      </c>
      <c r="O5" s="25">
        <f t="shared" si="6"/>
        <v>1200</v>
      </c>
      <c r="P5" s="22">
        <v>200</v>
      </c>
      <c r="Q5" s="22">
        <v>200</v>
      </c>
      <c r="R5" s="22">
        <v>200</v>
      </c>
      <c r="S5" s="22">
        <v>200</v>
      </c>
      <c r="T5" s="22">
        <v>200</v>
      </c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18">
        <f t="shared" si="7"/>
        <v>1000</v>
      </c>
      <c r="AI5" s="18">
        <f t="shared" si="8"/>
        <v>0</v>
      </c>
    </row>
    <row r="6" spans="1:35" ht="20.25" x14ac:dyDescent="0.3">
      <c r="A6" s="22">
        <v>4</v>
      </c>
      <c r="B6" s="22" t="s">
        <v>26</v>
      </c>
      <c r="C6" s="22" t="s">
        <v>95</v>
      </c>
      <c r="D6" s="23">
        <v>41699</v>
      </c>
      <c r="E6" s="22">
        <v>2300</v>
      </c>
      <c r="F6" s="25">
        <f t="shared" si="0"/>
        <v>2700</v>
      </c>
      <c r="G6" s="22">
        <v>500</v>
      </c>
      <c r="H6" s="22">
        <v>11</v>
      </c>
      <c r="I6" s="22">
        <v>200</v>
      </c>
      <c r="J6" s="28">
        <f t="shared" si="1"/>
        <v>400</v>
      </c>
      <c r="K6" s="25">
        <f t="shared" si="2"/>
        <v>200</v>
      </c>
      <c r="L6" s="25">
        <f t="shared" si="4"/>
        <v>5</v>
      </c>
      <c r="M6" s="25">
        <f t="shared" si="5"/>
        <v>6</v>
      </c>
      <c r="N6" s="25">
        <f t="shared" si="3"/>
        <v>1000</v>
      </c>
      <c r="O6" s="25">
        <f t="shared" si="6"/>
        <v>1200</v>
      </c>
      <c r="P6" s="22">
        <v>200</v>
      </c>
      <c r="Q6" s="22">
        <v>200</v>
      </c>
      <c r="R6" s="22">
        <v>200</v>
      </c>
      <c r="S6" s="22">
        <v>200</v>
      </c>
      <c r="T6" s="22">
        <v>200</v>
      </c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18">
        <f t="shared" si="7"/>
        <v>1000</v>
      </c>
      <c r="AI6" s="18">
        <f t="shared" si="8"/>
        <v>0</v>
      </c>
    </row>
    <row r="7" spans="1:35" ht="20.25" x14ac:dyDescent="0.3">
      <c r="A7" s="22">
        <v>5</v>
      </c>
      <c r="B7" s="22" t="s">
        <v>27</v>
      </c>
      <c r="C7" s="22" t="s">
        <v>96</v>
      </c>
      <c r="D7" s="23">
        <v>41699</v>
      </c>
      <c r="E7" s="22">
        <v>4770</v>
      </c>
      <c r="F7" s="25">
        <f t="shared" si="0"/>
        <v>5500</v>
      </c>
      <c r="G7" s="22">
        <v>1000</v>
      </c>
      <c r="H7" s="22">
        <v>9</v>
      </c>
      <c r="I7" s="22">
        <v>500</v>
      </c>
      <c r="J7" s="28">
        <f t="shared" si="1"/>
        <v>730</v>
      </c>
      <c r="K7" s="25">
        <f t="shared" si="2"/>
        <v>500</v>
      </c>
      <c r="L7" s="25">
        <f t="shared" si="4"/>
        <v>4</v>
      </c>
      <c r="M7" s="25">
        <f t="shared" si="5"/>
        <v>5</v>
      </c>
      <c r="N7" s="25">
        <f t="shared" si="3"/>
        <v>2000</v>
      </c>
      <c r="O7" s="25">
        <f t="shared" si="6"/>
        <v>2500</v>
      </c>
      <c r="P7" s="22">
        <v>500</v>
      </c>
      <c r="Q7" s="22">
        <v>500</v>
      </c>
      <c r="R7" s="22">
        <v>500</v>
      </c>
      <c r="S7" s="22">
        <v>500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18">
        <f t="shared" si="7"/>
        <v>2000</v>
      </c>
      <c r="AI7" s="18">
        <f t="shared" si="8"/>
        <v>0</v>
      </c>
    </row>
    <row r="8" spans="1:35" ht="20.25" x14ac:dyDescent="0.3">
      <c r="A8" s="22">
        <v>6</v>
      </c>
      <c r="B8" s="22" t="s">
        <v>28</v>
      </c>
      <c r="C8" s="22" t="s">
        <v>97</v>
      </c>
      <c r="D8" s="23">
        <v>41699</v>
      </c>
      <c r="E8" s="22">
        <v>1350</v>
      </c>
      <c r="F8" s="25">
        <f t="shared" si="0"/>
        <v>1600</v>
      </c>
      <c r="G8" s="22">
        <v>400</v>
      </c>
      <c r="H8" s="22">
        <v>12</v>
      </c>
      <c r="I8" s="22">
        <v>100</v>
      </c>
      <c r="J8" s="28">
        <f t="shared" si="1"/>
        <v>250</v>
      </c>
      <c r="K8" s="25">
        <f t="shared" si="2"/>
        <v>100</v>
      </c>
      <c r="L8" s="25">
        <f t="shared" si="4"/>
        <v>3</v>
      </c>
      <c r="M8" s="25">
        <f t="shared" si="5"/>
        <v>9</v>
      </c>
      <c r="N8" s="25">
        <f t="shared" si="3"/>
        <v>300</v>
      </c>
      <c r="O8" s="25">
        <f t="shared" si="6"/>
        <v>900</v>
      </c>
      <c r="P8" s="22">
        <v>100</v>
      </c>
      <c r="Q8" s="22">
        <v>100</v>
      </c>
      <c r="R8" s="22">
        <v>100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18">
        <f t="shared" si="7"/>
        <v>300</v>
      </c>
      <c r="AI8" s="18">
        <f t="shared" si="8"/>
        <v>0</v>
      </c>
    </row>
    <row r="9" spans="1:35" ht="20.25" x14ac:dyDescent="0.3">
      <c r="A9" s="22">
        <v>7</v>
      </c>
      <c r="B9" s="22" t="s">
        <v>29</v>
      </c>
      <c r="C9" s="22" t="s">
        <v>98</v>
      </c>
      <c r="D9" s="23">
        <v>41699</v>
      </c>
      <c r="E9" s="22">
        <v>750</v>
      </c>
      <c r="F9" s="25">
        <f t="shared" si="0"/>
        <v>990</v>
      </c>
      <c r="G9" s="22">
        <v>150</v>
      </c>
      <c r="H9" s="22">
        <v>8</v>
      </c>
      <c r="I9" s="22">
        <v>105</v>
      </c>
      <c r="J9" s="28">
        <f t="shared" si="1"/>
        <v>240</v>
      </c>
      <c r="K9" s="25">
        <f t="shared" si="2"/>
        <v>105</v>
      </c>
      <c r="L9" s="25">
        <f t="shared" si="4"/>
        <v>3</v>
      </c>
      <c r="M9" s="25">
        <f t="shared" si="5"/>
        <v>5</v>
      </c>
      <c r="N9" s="25">
        <f t="shared" si="3"/>
        <v>315</v>
      </c>
      <c r="O9" s="25">
        <f t="shared" si="6"/>
        <v>540</v>
      </c>
      <c r="P9" s="22">
        <v>100</v>
      </c>
      <c r="Q9" s="22">
        <v>100</v>
      </c>
      <c r="R9" s="22">
        <v>100</v>
      </c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18">
        <f t="shared" si="7"/>
        <v>300</v>
      </c>
      <c r="AI9" s="18">
        <f t="shared" si="8"/>
        <v>15</v>
      </c>
    </row>
    <row r="10" spans="1:35" ht="20.25" x14ac:dyDescent="0.3">
      <c r="A10" s="22">
        <v>8</v>
      </c>
      <c r="B10" s="22" t="s">
        <v>30</v>
      </c>
      <c r="C10" s="22" t="s">
        <v>99</v>
      </c>
      <c r="D10" s="23">
        <v>41699</v>
      </c>
      <c r="E10" s="22">
        <v>3000</v>
      </c>
      <c r="F10" s="25">
        <f t="shared" si="0"/>
        <v>3400</v>
      </c>
      <c r="G10" s="22">
        <v>1000</v>
      </c>
      <c r="H10" s="22">
        <v>12</v>
      </c>
      <c r="I10" s="22">
        <v>200</v>
      </c>
      <c r="J10" s="28">
        <f t="shared" si="1"/>
        <v>400</v>
      </c>
      <c r="K10" s="25">
        <f t="shared" si="2"/>
        <v>200</v>
      </c>
      <c r="L10" s="25">
        <f t="shared" si="4"/>
        <v>3</v>
      </c>
      <c r="M10" s="25">
        <f t="shared" si="5"/>
        <v>9</v>
      </c>
      <c r="N10" s="25">
        <f t="shared" si="3"/>
        <v>600</v>
      </c>
      <c r="O10" s="25">
        <f t="shared" si="6"/>
        <v>1800</v>
      </c>
      <c r="P10" s="22">
        <v>200</v>
      </c>
      <c r="Q10" s="22">
        <v>200</v>
      </c>
      <c r="R10" s="22">
        <v>200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18">
        <f t="shared" si="7"/>
        <v>600</v>
      </c>
      <c r="AI10" s="18">
        <f t="shared" si="8"/>
        <v>0</v>
      </c>
    </row>
    <row r="11" spans="1:35" ht="20.25" x14ac:dyDescent="0.3">
      <c r="A11" s="22">
        <v>9</v>
      </c>
      <c r="B11" s="22" t="s">
        <v>31</v>
      </c>
      <c r="C11" s="22" t="s">
        <v>95</v>
      </c>
      <c r="D11" s="23">
        <v>41699</v>
      </c>
      <c r="E11" s="22">
        <v>635</v>
      </c>
      <c r="F11" s="25">
        <f t="shared" si="0"/>
        <v>750</v>
      </c>
      <c r="G11" s="22">
        <v>150</v>
      </c>
      <c r="H11" s="22">
        <v>10</v>
      </c>
      <c r="I11" s="22">
        <v>60</v>
      </c>
      <c r="J11" s="28">
        <f t="shared" si="1"/>
        <v>115</v>
      </c>
      <c r="K11" s="25">
        <f t="shared" si="2"/>
        <v>60</v>
      </c>
      <c r="L11" s="25">
        <f t="shared" si="4"/>
        <v>5</v>
      </c>
      <c r="M11" s="25">
        <f t="shared" si="5"/>
        <v>5</v>
      </c>
      <c r="N11" s="25">
        <f t="shared" si="3"/>
        <v>300</v>
      </c>
      <c r="O11" s="25">
        <f t="shared" si="6"/>
        <v>300</v>
      </c>
      <c r="P11" s="22">
        <v>60</v>
      </c>
      <c r="Q11" s="22">
        <v>60</v>
      </c>
      <c r="R11" s="22">
        <v>60</v>
      </c>
      <c r="S11" s="22">
        <v>60</v>
      </c>
      <c r="T11" s="22">
        <v>60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18">
        <f t="shared" si="7"/>
        <v>300</v>
      </c>
      <c r="AI11" s="18">
        <f t="shared" si="8"/>
        <v>0</v>
      </c>
    </row>
    <row r="12" spans="1:35" ht="20.25" x14ac:dyDescent="0.3">
      <c r="A12" s="22">
        <v>10</v>
      </c>
      <c r="B12" s="22" t="s">
        <v>27</v>
      </c>
      <c r="C12" s="22" t="s">
        <v>100</v>
      </c>
      <c r="D12" s="23">
        <v>41701</v>
      </c>
      <c r="E12" s="22">
        <v>1020</v>
      </c>
      <c r="F12" s="25">
        <f t="shared" si="0"/>
        <v>1160</v>
      </c>
      <c r="G12" s="22">
        <v>160</v>
      </c>
      <c r="H12" s="22">
        <v>10</v>
      </c>
      <c r="I12" s="22">
        <v>100</v>
      </c>
      <c r="J12" s="28">
        <f t="shared" si="1"/>
        <v>140</v>
      </c>
      <c r="K12" s="25">
        <f t="shared" si="2"/>
        <v>100</v>
      </c>
      <c r="L12" s="25">
        <f t="shared" si="4"/>
        <v>5</v>
      </c>
      <c r="M12" s="25">
        <f t="shared" si="5"/>
        <v>5</v>
      </c>
      <c r="N12" s="25">
        <f t="shared" si="3"/>
        <v>500</v>
      </c>
      <c r="O12" s="25">
        <f t="shared" si="6"/>
        <v>500</v>
      </c>
      <c r="P12" s="22">
        <v>100</v>
      </c>
      <c r="Q12" s="22">
        <v>100</v>
      </c>
      <c r="R12" s="22">
        <v>100</v>
      </c>
      <c r="S12" s="22">
        <v>100</v>
      </c>
      <c r="T12" s="22">
        <v>100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18">
        <f t="shared" si="7"/>
        <v>500</v>
      </c>
      <c r="AI12" s="18">
        <f t="shared" si="8"/>
        <v>0</v>
      </c>
    </row>
    <row r="13" spans="1:35" ht="20.25" x14ac:dyDescent="0.3">
      <c r="A13" s="22">
        <v>11</v>
      </c>
      <c r="B13" s="22" t="s">
        <v>32</v>
      </c>
      <c r="C13" s="22" t="s">
        <v>101</v>
      </c>
      <c r="D13" s="23">
        <v>41700</v>
      </c>
      <c r="E13" s="22">
        <v>1000</v>
      </c>
      <c r="F13" s="25">
        <f t="shared" si="0"/>
        <v>1200</v>
      </c>
      <c r="G13" s="22">
        <v>500</v>
      </c>
      <c r="H13" s="22">
        <v>7</v>
      </c>
      <c r="I13" s="22">
        <v>100</v>
      </c>
      <c r="J13" s="28">
        <f t="shared" si="1"/>
        <v>200</v>
      </c>
      <c r="K13" s="25" t="str">
        <f t="shared" si="2"/>
        <v/>
      </c>
      <c r="L13" s="25">
        <f t="shared" si="4"/>
        <v>5</v>
      </c>
      <c r="M13" s="25">
        <f t="shared" si="5"/>
        <v>2</v>
      </c>
      <c r="N13" s="25">
        <f t="shared" si="3"/>
        <v>500</v>
      </c>
      <c r="O13" s="25">
        <f t="shared" si="6"/>
        <v>200</v>
      </c>
      <c r="P13" s="22">
        <v>100</v>
      </c>
      <c r="Q13" s="22">
        <v>100</v>
      </c>
      <c r="R13" s="22">
        <v>100</v>
      </c>
      <c r="S13" s="22">
        <v>100</v>
      </c>
      <c r="T13" s="22">
        <v>100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18">
        <f t="shared" si="7"/>
        <v>500</v>
      </c>
      <c r="AI13" s="18">
        <f t="shared" si="8"/>
        <v>0</v>
      </c>
    </row>
    <row r="14" spans="1:35" ht="20.25" x14ac:dyDescent="0.3">
      <c r="A14" s="22">
        <v>12</v>
      </c>
      <c r="B14" s="22" t="s">
        <v>33</v>
      </c>
      <c r="C14" s="22" t="s">
        <v>102</v>
      </c>
      <c r="D14" s="23">
        <v>41704</v>
      </c>
      <c r="E14" s="22">
        <v>1400</v>
      </c>
      <c r="F14" s="25">
        <f t="shared" si="0"/>
        <v>1650</v>
      </c>
      <c r="G14" s="22">
        <v>450</v>
      </c>
      <c r="H14" s="22">
        <v>12</v>
      </c>
      <c r="I14" s="22">
        <v>100</v>
      </c>
      <c r="J14" s="28">
        <f t="shared" si="1"/>
        <v>250</v>
      </c>
      <c r="K14" s="25">
        <f t="shared" si="2"/>
        <v>100</v>
      </c>
      <c r="L14" s="25">
        <f t="shared" si="4"/>
        <v>4</v>
      </c>
      <c r="M14" s="25">
        <f t="shared" si="5"/>
        <v>8</v>
      </c>
      <c r="N14" s="25">
        <f t="shared" si="3"/>
        <v>400</v>
      </c>
      <c r="O14" s="25">
        <f t="shared" si="6"/>
        <v>800</v>
      </c>
      <c r="P14" s="22">
        <v>100</v>
      </c>
      <c r="Q14" s="22">
        <v>100</v>
      </c>
      <c r="R14" s="22">
        <v>100</v>
      </c>
      <c r="S14" s="22">
        <v>100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18">
        <f t="shared" si="7"/>
        <v>400</v>
      </c>
      <c r="AI14" s="18">
        <f t="shared" si="8"/>
        <v>0</v>
      </c>
    </row>
    <row r="15" spans="1:35" ht="20.25" x14ac:dyDescent="0.3">
      <c r="A15" s="22">
        <v>13</v>
      </c>
      <c r="B15" s="22" t="s">
        <v>34</v>
      </c>
      <c r="C15" s="22" t="s">
        <v>103</v>
      </c>
      <c r="D15" s="23">
        <v>41698</v>
      </c>
      <c r="E15" s="22">
        <v>2500</v>
      </c>
      <c r="F15" s="25">
        <f t="shared" si="0"/>
        <v>2900</v>
      </c>
      <c r="G15" s="22">
        <v>500</v>
      </c>
      <c r="H15" s="22">
        <v>12</v>
      </c>
      <c r="I15" s="22">
        <v>200</v>
      </c>
      <c r="J15" s="28">
        <f t="shared" si="1"/>
        <v>400</v>
      </c>
      <c r="K15" s="25">
        <f t="shared" si="2"/>
        <v>200</v>
      </c>
      <c r="L15" s="25">
        <f t="shared" si="4"/>
        <v>3</v>
      </c>
      <c r="M15" s="25">
        <f t="shared" si="5"/>
        <v>9</v>
      </c>
      <c r="N15" s="25">
        <f t="shared" si="3"/>
        <v>600</v>
      </c>
      <c r="O15" s="25">
        <f t="shared" si="6"/>
        <v>1800</v>
      </c>
      <c r="P15" s="22">
        <v>200</v>
      </c>
      <c r="Q15" s="22">
        <v>200</v>
      </c>
      <c r="R15" s="22">
        <v>200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18">
        <f t="shared" si="7"/>
        <v>600</v>
      </c>
      <c r="AI15" s="18">
        <f t="shared" si="8"/>
        <v>0</v>
      </c>
    </row>
    <row r="16" spans="1:35" ht="20.25" x14ac:dyDescent="0.3">
      <c r="A16" s="22">
        <v>14</v>
      </c>
      <c r="B16" s="22" t="s">
        <v>35</v>
      </c>
      <c r="C16" s="22" t="s">
        <v>104</v>
      </c>
      <c r="D16" s="23">
        <v>41699</v>
      </c>
      <c r="E16" s="22">
        <v>635</v>
      </c>
      <c r="F16" s="25">
        <f t="shared" si="0"/>
        <v>750</v>
      </c>
      <c r="G16" s="22">
        <v>150</v>
      </c>
      <c r="H16" s="22">
        <v>10</v>
      </c>
      <c r="I16" s="22">
        <v>60</v>
      </c>
      <c r="J16" s="28">
        <f t="shared" si="1"/>
        <v>115</v>
      </c>
      <c r="K16" s="25">
        <f t="shared" si="2"/>
        <v>60</v>
      </c>
      <c r="L16" s="25">
        <f t="shared" si="4"/>
        <v>5</v>
      </c>
      <c r="M16" s="25">
        <f t="shared" si="5"/>
        <v>5</v>
      </c>
      <c r="N16" s="25">
        <f t="shared" si="3"/>
        <v>300</v>
      </c>
      <c r="O16" s="25">
        <f t="shared" si="6"/>
        <v>300</v>
      </c>
      <c r="P16" s="22">
        <v>60</v>
      </c>
      <c r="Q16" s="22">
        <v>60</v>
      </c>
      <c r="R16" s="22">
        <v>60</v>
      </c>
      <c r="S16" s="22">
        <v>60</v>
      </c>
      <c r="T16" s="22">
        <v>60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18">
        <f t="shared" si="7"/>
        <v>300</v>
      </c>
      <c r="AI16" s="18">
        <f t="shared" si="8"/>
        <v>0</v>
      </c>
    </row>
    <row r="17" spans="1:35" ht="20.25" x14ac:dyDescent="0.3">
      <c r="A17" s="22">
        <v>15</v>
      </c>
      <c r="B17" s="22" t="s">
        <v>25</v>
      </c>
      <c r="C17" s="22" t="s">
        <v>105</v>
      </c>
      <c r="D17" s="23">
        <v>41699</v>
      </c>
      <c r="E17" s="22">
        <v>700</v>
      </c>
      <c r="F17" s="25">
        <f t="shared" si="0"/>
        <v>820</v>
      </c>
      <c r="G17" s="22">
        <v>100</v>
      </c>
      <c r="H17" s="22">
        <v>12</v>
      </c>
      <c r="I17" s="22">
        <v>60</v>
      </c>
      <c r="J17" s="28">
        <f t="shared" si="1"/>
        <v>120</v>
      </c>
      <c r="K17" s="25">
        <f t="shared" si="2"/>
        <v>60</v>
      </c>
      <c r="L17" s="25">
        <f t="shared" si="4"/>
        <v>5</v>
      </c>
      <c r="M17" s="25">
        <f t="shared" si="5"/>
        <v>7</v>
      </c>
      <c r="N17" s="25">
        <f t="shared" si="3"/>
        <v>300</v>
      </c>
      <c r="O17" s="25">
        <f t="shared" si="6"/>
        <v>420</v>
      </c>
      <c r="P17" s="22">
        <v>60</v>
      </c>
      <c r="Q17" s="22">
        <v>60</v>
      </c>
      <c r="R17" s="22">
        <v>60</v>
      </c>
      <c r="S17" s="22">
        <v>60</v>
      </c>
      <c r="T17" s="22">
        <v>60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18">
        <f t="shared" si="7"/>
        <v>300</v>
      </c>
      <c r="AI17" s="18">
        <f t="shared" si="8"/>
        <v>0</v>
      </c>
    </row>
    <row r="18" spans="1:35" ht="20.25" x14ac:dyDescent="0.3">
      <c r="A18" s="22">
        <v>16</v>
      </c>
      <c r="B18" s="22" t="s">
        <v>36</v>
      </c>
      <c r="C18" s="22" t="s">
        <v>106</v>
      </c>
      <c r="D18" s="23">
        <v>41713</v>
      </c>
      <c r="E18" s="22">
        <v>1600</v>
      </c>
      <c r="F18" s="25">
        <f t="shared" si="0"/>
        <v>1750</v>
      </c>
      <c r="G18" s="22">
        <v>550</v>
      </c>
      <c r="H18" s="22">
        <v>6</v>
      </c>
      <c r="I18" s="22">
        <v>200</v>
      </c>
      <c r="J18" s="28">
        <f t="shared" si="1"/>
        <v>150</v>
      </c>
      <c r="K18" s="25" t="str">
        <f t="shared" si="2"/>
        <v/>
      </c>
      <c r="L18" s="25">
        <f t="shared" si="4"/>
        <v>3</v>
      </c>
      <c r="M18" s="25">
        <f t="shared" si="5"/>
        <v>3</v>
      </c>
      <c r="N18" s="25">
        <f t="shared" si="3"/>
        <v>600</v>
      </c>
      <c r="O18" s="25">
        <f t="shared" si="6"/>
        <v>750</v>
      </c>
      <c r="P18" s="22">
        <v>200</v>
      </c>
      <c r="Q18" s="22">
        <v>200</v>
      </c>
      <c r="R18" s="22">
        <v>50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>
        <f t="shared" si="7"/>
        <v>450</v>
      </c>
      <c r="AI18" s="18">
        <f t="shared" si="8"/>
        <v>150</v>
      </c>
    </row>
    <row r="19" spans="1:35" ht="20.25" x14ac:dyDescent="0.3">
      <c r="A19" s="22">
        <v>17</v>
      </c>
      <c r="B19" s="22" t="s">
        <v>37</v>
      </c>
      <c r="C19" s="22" t="s">
        <v>107</v>
      </c>
      <c r="D19" s="23">
        <v>41725</v>
      </c>
      <c r="E19" s="22">
        <v>1200</v>
      </c>
      <c r="F19" s="25">
        <f t="shared" si="0"/>
        <v>1400</v>
      </c>
      <c r="G19" s="22">
        <v>500</v>
      </c>
      <c r="H19" s="22">
        <v>9</v>
      </c>
      <c r="I19" s="22">
        <v>100</v>
      </c>
      <c r="J19" s="28">
        <f t="shared" si="1"/>
        <v>200</v>
      </c>
      <c r="K19" s="25">
        <f t="shared" si="2"/>
        <v>100</v>
      </c>
      <c r="L19" s="25">
        <f t="shared" si="4"/>
        <v>3</v>
      </c>
      <c r="M19" s="25">
        <f t="shared" si="5"/>
        <v>6</v>
      </c>
      <c r="N19" s="25">
        <f t="shared" si="3"/>
        <v>300</v>
      </c>
      <c r="O19" s="25">
        <f t="shared" si="6"/>
        <v>600</v>
      </c>
      <c r="P19" s="22">
        <v>100</v>
      </c>
      <c r="Q19" s="22">
        <v>100</v>
      </c>
      <c r="R19" s="22">
        <v>100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>
        <f t="shared" si="7"/>
        <v>300</v>
      </c>
      <c r="AI19" s="18">
        <f t="shared" si="8"/>
        <v>0</v>
      </c>
    </row>
    <row r="20" spans="1:35" ht="20.25" x14ac:dyDescent="0.3">
      <c r="A20" s="22">
        <v>18</v>
      </c>
      <c r="B20" s="22" t="s">
        <v>38</v>
      </c>
      <c r="C20" s="22" t="s">
        <v>108</v>
      </c>
      <c r="D20" s="23">
        <v>41862</v>
      </c>
      <c r="E20" s="22">
        <v>1800</v>
      </c>
      <c r="F20" s="25">
        <f>(I20*H20)+G20</f>
        <v>2100</v>
      </c>
      <c r="G20" s="22">
        <v>300</v>
      </c>
      <c r="H20" s="22">
        <v>12</v>
      </c>
      <c r="I20" s="22">
        <v>150</v>
      </c>
      <c r="J20" s="28">
        <f t="shared" si="1"/>
        <v>300</v>
      </c>
      <c r="K20" s="25">
        <f t="shared" si="2"/>
        <v>150</v>
      </c>
      <c r="L20" s="25">
        <f t="shared" si="4"/>
        <v>4</v>
      </c>
      <c r="M20" s="25">
        <f t="shared" si="5"/>
        <v>8</v>
      </c>
      <c r="N20" s="25">
        <f t="shared" si="3"/>
        <v>600</v>
      </c>
      <c r="O20" s="25">
        <f t="shared" si="6"/>
        <v>1200</v>
      </c>
      <c r="P20" s="22">
        <v>150</v>
      </c>
      <c r="Q20" s="22">
        <v>150</v>
      </c>
      <c r="R20" s="22">
        <v>150</v>
      </c>
      <c r="S20" s="22">
        <v>150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>
        <f t="shared" si="7"/>
        <v>600</v>
      </c>
      <c r="AI20" s="18">
        <f t="shared" si="8"/>
        <v>0</v>
      </c>
    </row>
    <row r="21" spans="1:35" ht="20.25" x14ac:dyDescent="0.3">
      <c r="A21" s="22">
        <v>19</v>
      </c>
      <c r="B21" s="22" t="s">
        <v>39</v>
      </c>
      <c r="C21" s="22" t="s">
        <v>109</v>
      </c>
      <c r="D21" s="23">
        <v>41718</v>
      </c>
      <c r="E21" s="22">
        <v>700</v>
      </c>
      <c r="F21" s="25">
        <f>(I21*H21)+G21</f>
        <v>820</v>
      </c>
      <c r="G21" s="22">
        <v>100</v>
      </c>
      <c r="H21" s="22">
        <v>12</v>
      </c>
      <c r="I21" s="22">
        <v>60</v>
      </c>
      <c r="J21" s="28">
        <f t="shared" si="1"/>
        <v>120</v>
      </c>
      <c r="K21" s="25">
        <f t="shared" si="2"/>
        <v>60</v>
      </c>
      <c r="L21" s="25">
        <f t="shared" si="4"/>
        <v>3</v>
      </c>
      <c r="M21" s="25">
        <f t="shared" si="5"/>
        <v>9</v>
      </c>
      <c r="N21" s="25">
        <f t="shared" si="3"/>
        <v>180</v>
      </c>
      <c r="O21" s="25">
        <f t="shared" si="6"/>
        <v>540</v>
      </c>
      <c r="P21" s="22">
        <v>60</v>
      </c>
      <c r="Q21" s="22">
        <v>60</v>
      </c>
      <c r="R21" s="22">
        <v>60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>
        <f t="shared" si="7"/>
        <v>180</v>
      </c>
      <c r="AI21" s="18">
        <f t="shared" si="8"/>
        <v>0</v>
      </c>
    </row>
    <row r="22" spans="1:35" ht="20.25" x14ac:dyDescent="0.3">
      <c r="A22" s="22">
        <v>20</v>
      </c>
      <c r="B22" s="22" t="s">
        <v>40</v>
      </c>
      <c r="C22" s="22" t="s">
        <v>110</v>
      </c>
      <c r="D22" s="23">
        <v>41718</v>
      </c>
      <c r="E22" s="22">
        <v>525</v>
      </c>
      <c r="F22" s="25">
        <f t="shared" si="0"/>
        <v>650</v>
      </c>
      <c r="G22" s="22">
        <v>50</v>
      </c>
      <c r="H22" s="22">
        <v>6</v>
      </c>
      <c r="I22" s="22">
        <v>100</v>
      </c>
      <c r="J22" s="28">
        <f t="shared" si="1"/>
        <v>125</v>
      </c>
      <c r="K22" s="25" t="str">
        <f t="shared" si="2"/>
        <v/>
      </c>
      <c r="L22" s="25">
        <f t="shared" si="4"/>
        <v>2</v>
      </c>
      <c r="M22" s="25">
        <f t="shared" si="5"/>
        <v>4</v>
      </c>
      <c r="N22" s="25">
        <f t="shared" si="3"/>
        <v>200</v>
      </c>
      <c r="O22" s="25">
        <f t="shared" si="6"/>
        <v>400</v>
      </c>
      <c r="P22" s="22">
        <v>100</v>
      </c>
      <c r="Q22" s="22">
        <v>100</v>
      </c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>
        <f t="shared" si="7"/>
        <v>200</v>
      </c>
      <c r="AI22" s="18">
        <f t="shared" si="8"/>
        <v>0</v>
      </c>
    </row>
    <row r="23" spans="1:35" ht="20.25" x14ac:dyDescent="0.3">
      <c r="A23" s="22">
        <v>21</v>
      </c>
      <c r="B23" s="22" t="s">
        <v>41</v>
      </c>
      <c r="C23" s="22" t="s">
        <v>111</v>
      </c>
      <c r="D23" s="23">
        <v>41723</v>
      </c>
      <c r="E23" s="22">
        <v>965</v>
      </c>
      <c r="F23" s="25">
        <f t="shared" si="0"/>
        <v>1110</v>
      </c>
      <c r="G23" s="22">
        <v>150</v>
      </c>
      <c r="H23" s="22">
        <v>8</v>
      </c>
      <c r="I23" s="22">
        <v>120</v>
      </c>
      <c r="J23" s="28">
        <f t="shared" si="1"/>
        <v>145</v>
      </c>
      <c r="K23" s="25">
        <f t="shared" si="2"/>
        <v>120</v>
      </c>
      <c r="L23" s="25">
        <f t="shared" si="4"/>
        <v>2</v>
      </c>
      <c r="M23" s="25">
        <f t="shared" si="5"/>
        <v>6</v>
      </c>
      <c r="N23" s="25">
        <f t="shared" si="3"/>
        <v>240</v>
      </c>
      <c r="O23" s="25">
        <f t="shared" si="6"/>
        <v>560</v>
      </c>
      <c r="P23" s="22">
        <v>200</v>
      </c>
      <c r="Q23" s="22">
        <v>200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>
        <f t="shared" si="7"/>
        <v>400</v>
      </c>
      <c r="AI23" s="18">
        <f t="shared" si="8"/>
        <v>-160</v>
      </c>
    </row>
    <row r="24" spans="1:35" ht="20.25" x14ac:dyDescent="0.3">
      <c r="A24" s="22">
        <v>22</v>
      </c>
      <c r="B24" s="22" t="s">
        <v>42</v>
      </c>
      <c r="C24" s="22" t="s">
        <v>112</v>
      </c>
      <c r="D24" s="23">
        <v>41726</v>
      </c>
      <c r="E24" s="22">
        <v>480</v>
      </c>
      <c r="F24" s="25">
        <f t="shared" si="0"/>
        <v>580</v>
      </c>
      <c r="G24" s="22">
        <v>100</v>
      </c>
      <c r="H24" s="22">
        <v>6</v>
      </c>
      <c r="I24" s="22">
        <v>80</v>
      </c>
      <c r="J24" s="28">
        <f t="shared" si="1"/>
        <v>100</v>
      </c>
      <c r="K24" s="25" t="str">
        <f t="shared" si="2"/>
        <v/>
      </c>
      <c r="L24" s="25">
        <f t="shared" si="4"/>
        <v>1</v>
      </c>
      <c r="M24" s="25">
        <f t="shared" si="5"/>
        <v>5</v>
      </c>
      <c r="N24" s="25">
        <f t="shared" si="3"/>
        <v>80</v>
      </c>
      <c r="O24" s="25">
        <f t="shared" si="6"/>
        <v>430</v>
      </c>
      <c r="P24" s="22">
        <v>50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>
        <f t="shared" si="7"/>
        <v>50</v>
      </c>
      <c r="AI24" s="18">
        <f t="shared" si="8"/>
        <v>30</v>
      </c>
    </row>
    <row r="25" spans="1:35" ht="20.25" x14ac:dyDescent="0.3">
      <c r="A25" s="22">
        <v>23</v>
      </c>
      <c r="B25" s="22" t="s">
        <v>43</v>
      </c>
      <c r="C25" s="22" t="s">
        <v>113</v>
      </c>
      <c r="D25" s="23">
        <v>41713</v>
      </c>
      <c r="E25" s="22">
        <v>500</v>
      </c>
      <c r="F25" s="25">
        <f t="shared" si="0"/>
        <v>600</v>
      </c>
      <c r="G25" s="22">
        <v>0</v>
      </c>
      <c r="H25" s="22">
        <v>12</v>
      </c>
      <c r="I25" s="22">
        <v>50</v>
      </c>
      <c r="J25" s="28">
        <f t="shared" si="1"/>
        <v>100</v>
      </c>
      <c r="K25" s="25">
        <f t="shared" si="2"/>
        <v>50</v>
      </c>
      <c r="L25" s="25">
        <f t="shared" si="4"/>
        <v>3</v>
      </c>
      <c r="M25" s="25">
        <f t="shared" si="5"/>
        <v>9</v>
      </c>
      <c r="N25" s="25">
        <f t="shared" si="3"/>
        <v>150</v>
      </c>
      <c r="O25" s="25">
        <f t="shared" si="6"/>
        <v>450</v>
      </c>
      <c r="P25" s="22">
        <v>50</v>
      </c>
      <c r="Q25" s="22">
        <v>50</v>
      </c>
      <c r="R25" s="22">
        <v>50</v>
      </c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>
        <f t="shared" si="7"/>
        <v>150</v>
      </c>
      <c r="AI25" s="18">
        <f t="shared" si="8"/>
        <v>0</v>
      </c>
    </row>
    <row r="26" spans="1:35" ht="20.25" x14ac:dyDescent="0.3">
      <c r="A26" s="22">
        <v>24</v>
      </c>
      <c r="B26" s="22" t="s">
        <v>44</v>
      </c>
      <c r="C26" s="22" t="s">
        <v>114</v>
      </c>
      <c r="D26" s="23">
        <v>41725</v>
      </c>
      <c r="E26" s="22">
        <v>800</v>
      </c>
      <c r="F26" s="25">
        <f t="shared" si="0"/>
        <v>1040</v>
      </c>
      <c r="G26" s="22">
        <v>200</v>
      </c>
      <c r="H26" s="22">
        <v>12</v>
      </c>
      <c r="I26" s="22">
        <v>70</v>
      </c>
      <c r="J26" s="28">
        <f t="shared" si="1"/>
        <v>240</v>
      </c>
      <c r="K26" s="25">
        <f t="shared" si="2"/>
        <v>70</v>
      </c>
      <c r="L26" s="25">
        <f t="shared" si="4"/>
        <v>5</v>
      </c>
      <c r="M26" s="25">
        <f t="shared" si="5"/>
        <v>7</v>
      </c>
      <c r="N26" s="25">
        <f t="shared" si="3"/>
        <v>350</v>
      </c>
      <c r="O26" s="25">
        <f t="shared" si="6"/>
        <v>340</v>
      </c>
      <c r="P26" s="22">
        <v>100</v>
      </c>
      <c r="Q26" s="22">
        <v>100</v>
      </c>
      <c r="R26" s="22">
        <v>100</v>
      </c>
      <c r="S26" s="22">
        <v>100</v>
      </c>
      <c r="T26" s="22">
        <v>100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>
        <f t="shared" si="7"/>
        <v>500</v>
      </c>
      <c r="AI26" s="18">
        <f t="shared" si="8"/>
        <v>-150</v>
      </c>
    </row>
    <row r="27" spans="1:35" ht="20.25" x14ac:dyDescent="0.3">
      <c r="A27" s="22">
        <v>25</v>
      </c>
      <c r="B27" s="22" t="s">
        <v>45</v>
      </c>
      <c r="C27" s="22" t="s">
        <v>115</v>
      </c>
      <c r="D27" s="23">
        <v>41730</v>
      </c>
      <c r="E27" s="22">
        <v>1850</v>
      </c>
      <c r="F27" s="25">
        <f t="shared" si="0"/>
        <v>2060</v>
      </c>
      <c r="G27" s="22">
        <v>500</v>
      </c>
      <c r="H27" s="22">
        <v>12</v>
      </c>
      <c r="I27" s="22">
        <v>130</v>
      </c>
      <c r="J27" s="28">
        <f t="shared" si="1"/>
        <v>210</v>
      </c>
      <c r="K27" s="25">
        <f t="shared" si="2"/>
        <v>130</v>
      </c>
      <c r="L27" s="25">
        <f t="shared" si="4"/>
        <v>4</v>
      </c>
      <c r="M27" s="25">
        <f t="shared" si="5"/>
        <v>8</v>
      </c>
      <c r="N27" s="25">
        <f t="shared" si="3"/>
        <v>520</v>
      </c>
      <c r="O27" s="25">
        <f t="shared" si="6"/>
        <v>1030</v>
      </c>
      <c r="P27" s="22">
        <v>150</v>
      </c>
      <c r="Q27" s="22">
        <v>130</v>
      </c>
      <c r="R27" s="22">
        <v>150</v>
      </c>
      <c r="S27" s="22">
        <v>100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>
        <f t="shared" si="7"/>
        <v>530</v>
      </c>
      <c r="AI27" s="18">
        <f t="shared" si="8"/>
        <v>-10</v>
      </c>
    </row>
    <row r="28" spans="1:35" ht="20.25" x14ac:dyDescent="0.3">
      <c r="A28" s="22">
        <v>26</v>
      </c>
      <c r="B28" s="22" t="s">
        <v>46</v>
      </c>
      <c r="C28" s="22" t="s">
        <v>116</v>
      </c>
      <c r="D28" s="23">
        <v>41730</v>
      </c>
      <c r="E28" s="22">
        <v>1950</v>
      </c>
      <c r="F28" s="25">
        <f t="shared" si="0"/>
        <v>2200</v>
      </c>
      <c r="G28" s="22">
        <v>0</v>
      </c>
      <c r="H28" s="22">
        <v>11</v>
      </c>
      <c r="I28" s="22">
        <v>200</v>
      </c>
      <c r="J28" s="28">
        <f t="shared" si="1"/>
        <v>250</v>
      </c>
      <c r="K28" s="25">
        <f t="shared" si="2"/>
        <v>200</v>
      </c>
      <c r="L28" s="25">
        <f t="shared" si="4"/>
        <v>4</v>
      </c>
      <c r="M28" s="25">
        <f t="shared" si="5"/>
        <v>7</v>
      </c>
      <c r="N28" s="25">
        <f t="shared" si="3"/>
        <v>800</v>
      </c>
      <c r="O28" s="25">
        <f t="shared" si="6"/>
        <v>1400</v>
      </c>
      <c r="P28" s="22">
        <v>200</v>
      </c>
      <c r="Q28" s="22">
        <v>200</v>
      </c>
      <c r="R28" s="22">
        <v>200</v>
      </c>
      <c r="S28" s="22">
        <v>200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>
        <f t="shared" si="7"/>
        <v>800</v>
      </c>
      <c r="AI28" s="18">
        <f t="shared" si="8"/>
        <v>0</v>
      </c>
    </row>
    <row r="29" spans="1:35" ht="20.25" x14ac:dyDescent="0.3">
      <c r="A29" s="22">
        <v>27</v>
      </c>
      <c r="B29" s="22" t="s">
        <v>47</v>
      </c>
      <c r="C29" s="22" t="s">
        <v>117</v>
      </c>
      <c r="D29" s="23">
        <v>41730</v>
      </c>
      <c r="E29" s="22">
        <v>2250</v>
      </c>
      <c r="F29" s="25">
        <f t="shared" si="0"/>
        <v>3000</v>
      </c>
      <c r="G29" s="22">
        <v>600</v>
      </c>
      <c r="H29" s="22">
        <v>12</v>
      </c>
      <c r="I29" s="22">
        <v>200</v>
      </c>
      <c r="J29" s="28">
        <f t="shared" si="1"/>
        <v>750</v>
      </c>
      <c r="K29" s="25">
        <f t="shared" si="2"/>
        <v>200</v>
      </c>
      <c r="L29" s="25">
        <f t="shared" si="4"/>
        <v>3</v>
      </c>
      <c r="M29" s="25">
        <f t="shared" si="5"/>
        <v>9</v>
      </c>
      <c r="N29" s="25">
        <f t="shared" si="3"/>
        <v>600</v>
      </c>
      <c r="O29" s="25">
        <f t="shared" si="6"/>
        <v>1800</v>
      </c>
      <c r="P29" s="22">
        <v>200</v>
      </c>
      <c r="Q29" s="22">
        <v>200</v>
      </c>
      <c r="R29" s="22">
        <v>200</v>
      </c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>
        <f t="shared" si="7"/>
        <v>600</v>
      </c>
      <c r="AI29" s="18">
        <f t="shared" si="8"/>
        <v>0</v>
      </c>
    </row>
    <row r="30" spans="1:35" ht="20.25" x14ac:dyDescent="0.3">
      <c r="A30" s="22">
        <v>28</v>
      </c>
      <c r="B30" s="22" t="s">
        <v>48</v>
      </c>
      <c r="C30" s="22" t="s">
        <v>118</v>
      </c>
      <c r="D30" s="23">
        <v>41732</v>
      </c>
      <c r="E30" s="22">
        <v>1525</v>
      </c>
      <c r="F30" s="25">
        <f t="shared" si="0"/>
        <v>1840</v>
      </c>
      <c r="G30" s="22">
        <v>400</v>
      </c>
      <c r="H30" s="22">
        <v>12</v>
      </c>
      <c r="I30" s="22">
        <v>120</v>
      </c>
      <c r="J30" s="28">
        <f t="shared" si="1"/>
        <v>315</v>
      </c>
      <c r="K30" s="25">
        <f t="shared" si="2"/>
        <v>120</v>
      </c>
      <c r="L30" s="25">
        <f t="shared" si="4"/>
        <v>2</v>
      </c>
      <c r="M30" s="25">
        <f t="shared" si="5"/>
        <v>10</v>
      </c>
      <c r="N30" s="25">
        <f t="shared" si="3"/>
        <v>240</v>
      </c>
      <c r="O30" s="25">
        <f t="shared" si="6"/>
        <v>1090</v>
      </c>
      <c r="P30" s="22">
        <v>200</v>
      </c>
      <c r="Q30" s="22">
        <v>150</v>
      </c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>
        <f t="shared" si="7"/>
        <v>350</v>
      </c>
      <c r="AI30" s="18">
        <f t="shared" si="8"/>
        <v>-110</v>
      </c>
    </row>
    <row r="31" spans="1:35" ht="20.25" x14ac:dyDescent="0.3">
      <c r="A31" s="22">
        <v>29</v>
      </c>
      <c r="B31" s="22" t="s">
        <v>49</v>
      </c>
      <c r="C31" s="22" t="s">
        <v>119</v>
      </c>
      <c r="D31" s="23">
        <v>41735</v>
      </c>
      <c r="E31" s="22">
        <v>2250</v>
      </c>
      <c r="F31" s="25">
        <f t="shared" si="0"/>
        <v>2650</v>
      </c>
      <c r="G31" s="22">
        <v>850</v>
      </c>
      <c r="H31" s="22">
        <v>9</v>
      </c>
      <c r="I31" s="22">
        <v>200</v>
      </c>
      <c r="J31" s="28">
        <f t="shared" si="1"/>
        <v>400</v>
      </c>
      <c r="K31" s="25">
        <f t="shared" si="2"/>
        <v>200</v>
      </c>
      <c r="L31" s="25">
        <f t="shared" si="4"/>
        <v>1</v>
      </c>
      <c r="M31" s="25">
        <f t="shared" si="5"/>
        <v>8</v>
      </c>
      <c r="N31" s="25">
        <f t="shared" si="3"/>
        <v>200</v>
      </c>
      <c r="O31" s="25">
        <f t="shared" si="6"/>
        <v>1500</v>
      </c>
      <c r="P31" s="22">
        <v>300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>
        <f t="shared" si="7"/>
        <v>300</v>
      </c>
      <c r="AI31" s="18">
        <f t="shared" si="8"/>
        <v>-100</v>
      </c>
    </row>
    <row r="32" spans="1:35" ht="20.25" x14ac:dyDescent="0.3">
      <c r="A32" s="22">
        <v>30</v>
      </c>
      <c r="B32" s="22" t="s">
        <v>50</v>
      </c>
      <c r="C32" s="22" t="s">
        <v>120</v>
      </c>
      <c r="D32" s="23">
        <v>41735</v>
      </c>
      <c r="E32" s="22">
        <v>2250</v>
      </c>
      <c r="F32" s="25">
        <f t="shared" si="0"/>
        <v>2600</v>
      </c>
      <c r="G32" s="22">
        <v>600</v>
      </c>
      <c r="H32" s="22">
        <v>10</v>
      </c>
      <c r="I32" s="22">
        <v>200</v>
      </c>
      <c r="J32" s="28">
        <f t="shared" si="1"/>
        <v>350</v>
      </c>
      <c r="K32" s="25">
        <f t="shared" si="2"/>
        <v>200</v>
      </c>
      <c r="L32" s="25">
        <f t="shared" si="4"/>
        <v>5</v>
      </c>
      <c r="M32" s="25">
        <f t="shared" si="5"/>
        <v>5</v>
      </c>
      <c r="N32" s="25">
        <f t="shared" si="3"/>
        <v>1000</v>
      </c>
      <c r="O32" s="25">
        <f t="shared" si="6"/>
        <v>1000</v>
      </c>
      <c r="P32" s="22">
        <v>200</v>
      </c>
      <c r="Q32" s="22">
        <v>200</v>
      </c>
      <c r="R32" s="22">
        <v>200</v>
      </c>
      <c r="S32" s="22">
        <v>200</v>
      </c>
      <c r="T32" s="22">
        <v>200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>
        <f t="shared" si="7"/>
        <v>1000</v>
      </c>
      <c r="AI32" s="18">
        <f t="shared" si="8"/>
        <v>0</v>
      </c>
    </row>
    <row r="33" spans="1:35" ht="20.25" x14ac:dyDescent="0.3">
      <c r="A33" s="22">
        <v>31</v>
      </c>
      <c r="B33" s="22" t="s">
        <v>51</v>
      </c>
      <c r="C33" s="22" t="s">
        <v>121</v>
      </c>
      <c r="D33" s="23">
        <v>41736</v>
      </c>
      <c r="E33" s="22">
        <v>2250</v>
      </c>
      <c r="F33" s="25">
        <f t="shared" si="0"/>
        <v>2700</v>
      </c>
      <c r="G33" s="22">
        <v>500</v>
      </c>
      <c r="H33" s="22">
        <v>11</v>
      </c>
      <c r="I33" s="22">
        <v>200</v>
      </c>
      <c r="J33" s="28">
        <f t="shared" si="1"/>
        <v>450</v>
      </c>
      <c r="K33" s="25">
        <f t="shared" si="2"/>
        <v>200</v>
      </c>
      <c r="L33" s="25">
        <f t="shared" si="4"/>
        <v>3</v>
      </c>
      <c r="M33" s="25">
        <f t="shared" si="5"/>
        <v>8</v>
      </c>
      <c r="N33" s="25">
        <f t="shared" si="3"/>
        <v>600</v>
      </c>
      <c r="O33" s="25">
        <f t="shared" si="6"/>
        <v>1600</v>
      </c>
      <c r="P33" s="22">
        <v>200</v>
      </c>
      <c r="Q33" s="22">
        <v>200</v>
      </c>
      <c r="R33" s="22">
        <v>200</v>
      </c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>
        <f t="shared" si="7"/>
        <v>600</v>
      </c>
      <c r="AI33" s="18">
        <f t="shared" si="8"/>
        <v>0</v>
      </c>
    </row>
    <row r="34" spans="1:35" ht="20.25" x14ac:dyDescent="0.3">
      <c r="A34" s="22">
        <v>32</v>
      </c>
      <c r="B34" s="22" t="s">
        <v>52</v>
      </c>
      <c r="C34" s="22" t="s">
        <v>122</v>
      </c>
      <c r="D34" s="23">
        <v>41737</v>
      </c>
      <c r="E34" s="22">
        <v>850</v>
      </c>
      <c r="F34" s="25">
        <f t="shared" si="0"/>
        <v>1000</v>
      </c>
      <c r="G34" s="22">
        <v>400</v>
      </c>
      <c r="H34" s="22">
        <v>6</v>
      </c>
      <c r="I34" s="22">
        <v>100</v>
      </c>
      <c r="J34" s="28">
        <f t="shared" si="1"/>
        <v>150</v>
      </c>
      <c r="K34" s="25" t="str">
        <f t="shared" si="2"/>
        <v/>
      </c>
      <c r="L34" s="25">
        <f t="shared" si="4"/>
        <v>0</v>
      </c>
      <c r="M34" s="25">
        <f t="shared" si="5"/>
        <v>6</v>
      </c>
      <c r="N34" s="25">
        <f t="shared" si="3"/>
        <v>0</v>
      </c>
      <c r="O34" s="25">
        <f t="shared" si="6"/>
        <v>600</v>
      </c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>
        <f t="shared" si="7"/>
        <v>0</v>
      </c>
      <c r="AI34" s="18">
        <f t="shared" si="8"/>
        <v>0</v>
      </c>
    </row>
    <row r="35" spans="1:35" ht="20.25" x14ac:dyDescent="0.3">
      <c r="A35" s="22">
        <v>33</v>
      </c>
      <c r="B35" s="22" t="s">
        <v>53</v>
      </c>
      <c r="C35" s="22" t="s">
        <v>123</v>
      </c>
      <c r="D35" s="23">
        <v>41737</v>
      </c>
      <c r="E35" s="22">
        <v>450</v>
      </c>
      <c r="F35" s="25">
        <f t="shared" si="0"/>
        <v>600</v>
      </c>
      <c r="G35" s="22">
        <v>100</v>
      </c>
      <c r="H35" s="22">
        <v>10</v>
      </c>
      <c r="I35" s="22">
        <v>50</v>
      </c>
      <c r="J35" s="28">
        <f t="shared" si="1"/>
        <v>150</v>
      </c>
      <c r="K35" s="25">
        <f t="shared" si="2"/>
        <v>50</v>
      </c>
      <c r="L35" s="25">
        <f t="shared" si="4"/>
        <v>4</v>
      </c>
      <c r="M35" s="25">
        <f t="shared" si="5"/>
        <v>6</v>
      </c>
      <c r="N35" s="25">
        <f t="shared" si="3"/>
        <v>200</v>
      </c>
      <c r="O35" s="25">
        <f t="shared" si="6"/>
        <v>300</v>
      </c>
      <c r="P35" s="22">
        <v>50</v>
      </c>
      <c r="Q35" s="22">
        <v>50</v>
      </c>
      <c r="R35" s="22">
        <v>50</v>
      </c>
      <c r="S35" s="22">
        <v>50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>
        <f t="shared" si="7"/>
        <v>200</v>
      </c>
      <c r="AI35" s="18">
        <f t="shared" si="8"/>
        <v>0</v>
      </c>
    </row>
    <row r="36" spans="1:35" ht="20.25" x14ac:dyDescent="0.3">
      <c r="A36" s="22">
        <v>34</v>
      </c>
      <c r="B36" s="22" t="s">
        <v>54</v>
      </c>
      <c r="C36" s="22" t="s">
        <v>124</v>
      </c>
      <c r="D36" s="23">
        <v>41740</v>
      </c>
      <c r="E36" s="22">
        <v>2200</v>
      </c>
      <c r="F36" s="25">
        <f t="shared" si="0"/>
        <v>2500</v>
      </c>
      <c r="G36" s="22">
        <v>500</v>
      </c>
      <c r="H36" s="22">
        <v>10</v>
      </c>
      <c r="I36" s="22">
        <v>200</v>
      </c>
      <c r="J36" s="28">
        <f t="shared" si="1"/>
        <v>300</v>
      </c>
      <c r="K36" s="25">
        <f t="shared" si="2"/>
        <v>200</v>
      </c>
      <c r="L36" s="25">
        <f t="shared" si="4"/>
        <v>3</v>
      </c>
      <c r="M36" s="25">
        <f t="shared" si="5"/>
        <v>7</v>
      </c>
      <c r="N36" s="25">
        <f t="shared" si="3"/>
        <v>600</v>
      </c>
      <c r="O36" s="25">
        <f t="shared" si="6"/>
        <v>1400</v>
      </c>
      <c r="P36" s="22">
        <v>200</v>
      </c>
      <c r="Q36" s="22">
        <v>200</v>
      </c>
      <c r="R36" s="22">
        <v>200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>
        <f t="shared" si="7"/>
        <v>600</v>
      </c>
      <c r="AI36" s="18">
        <f t="shared" si="8"/>
        <v>0</v>
      </c>
    </row>
    <row r="37" spans="1:35" ht="20.25" x14ac:dyDescent="0.3">
      <c r="A37" s="22">
        <v>35</v>
      </c>
      <c r="B37" s="22" t="s">
        <v>55</v>
      </c>
      <c r="C37" s="22" t="s">
        <v>125</v>
      </c>
      <c r="D37" s="23">
        <v>41741</v>
      </c>
      <c r="E37" s="22">
        <v>1500</v>
      </c>
      <c r="F37" s="25">
        <f t="shared" si="0"/>
        <v>1800</v>
      </c>
      <c r="G37" s="22">
        <v>300</v>
      </c>
      <c r="H37" s="22">
        <v>10</v>
      </c>
      <c r="I37" s="22">
        <v>150</v>
      </c>
      <c r="J37" s="28">
        <f t="shared" si="1"/>
        <v>300</v>
      </c>
      <c r="K37" s="25">
        <f t="shared" si="2"/>
        <v>150</v>
      </c>
      <c r="L37" s="25">
        <f t="shared" si="4"/>
        <v>2</v>
      </c>
      <c r="M37" s="25">
        <f t="shared" si="5"/>
        <v>8</v>
      </c>
      <c r="N37" s="25">
        <f t="shared" si="3"/>
        <v>300</v>
      </c>
      <c r="O37" s="25">
        <f t="shared" si="6"/>
        <v>250</v>
      </c>
      <c r="P37" s="22">
        <v>1000</v>
      </c>
      <c r="Q37" s="22">
        <v>250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>
        <f t="shared" si="7"/>
        <v>1250</v>
      </c>
      <c r="AI37" s="18">
        <f t="shared" si="8"/>
        <v>-950</v>
      </c>
    </row>
    <row r="38" spans="1:35" ht="20.25" x14ac:dyDescent="0.3">
      <c r="A38" s="22">
        <v>36</v>
      </c>
      <c r="B38" s="22" t="s">
        <v>56</v>
      </c>
      <c r="C38" s="22" t="s">
        <v>126</v>
      </c>
      <c r="D38" s="23">
        <v>41744</v>
      </c>
      <c r="E38" s="22">
        <v>550</v>
      </c>
      <c r="F38" s="25">
        <f t="shared" si="0"/>
        <v>605</v>
      </c>
      <c r="G38" s="22">
        <v>275</v>
      </c>
      <c r="H38" s="22">
        <v>6</v>
      </c>
      <c r="I38" s="22">
        <v>55</v>
      </c>
      <c r="J38" s="28">
        <f>F38-E38</f>
        <v>55</v>
      </c>
      <c r="K38" s="25" t="str">
        <f t="shared" si="2"/>
        <v/>
      </c>
      <c r="L38" s="25">
        <f t="shared" si="4"/>
        <v>0</v>
      </c>
      <c r="M38" s="25">
        <f t="shared" si="5"/>
        <v>6</v>
      </c>
      <c r="N38" s="25">
        <f t="shared" si="3"/>
        <v>0</v>
      </c>
      <c r="O38" s="25">
        <f t="shared" si="6"/>
        <v>330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>
        <f t="shared" si="7"/>
        <v>0</v>
      </c>
      <c r="AI38" s="18">
        <f t="shared" si="8"/>
        <v>0</v>
      </c>
    </row>
    <row r="39" spans="1:35" ht="20.25" x14ac:dyDescent="0.3">
      <c r="A39" s="22">
        <v>37</v>
      </c>
      <c r="B39" s="22" t="s">
        <v>57</v>
      </c>
      <c r="C39" s="22" t="s">
        <v>127</v>
      </c>
      <c r="D39" s="23">
        <v>41757</v>
      </c>
      <c r="E39" s="22">
        <v>700</v>
      </c>
      <c r="F39" s="25">
        <f t="shared" ref="F39:F47" si="9">(I39*H39)+G39</f>
        <v>800</v>
      </c>
      <c r="G39" s="22">
        <v>200</v>
      </c>
      <c r="H39" s="22">
        <v>6</v>
      </c>
      <c r="I39" s="22">
        <v>100</v>
      </c>
      <c r="J39" s="28">
        <f t="shared" ref="J39:J47" si="10">F39-E39</f>
        <v>100</v>
      </c>
      <c r="K39" s="25" t="str">
        <f t="shared" si="2"/>
        <v/>
      </c>
      <c r="L39" s="25">
        <f t="shared" si="4"/>
        <v>2</v>
      </c>
      <c r="M39" s="25">
        <f t="shared" si="5"/>
        <v>4</v>
      </c>
      <c r="N39" s="25">
        <f t="shared" si="3"/>
        <v>200</v>
      </c>
      <c r="O39" s="25">
        <f t="shared" si="6"/>
        <v>500</v>
      </c>
      <c r="P39" s="22">
        <v>50</v>
      </c>
      <c r="Q39" s="22">
        <v>50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>
        <f t="shared" si="7"/>
        <v>100</v>
      </c>
      <c r="AI39" s="18">
        <f t="shared" si="8"/>
        <v>100</v>
      </c>
    </row>
    <row r="40" spans="1:35" ht="20.25" x14ac:dyDescent="0.3">
      <c r="A40" s="22">
        <v>38</v>
      </c>
      <c r="B40" s="22" t="s">
        <v>58</v>
      </c>
      <c r="C40" s="22" t="s">
        <v>128</v>
      </c>
      <c r="D40" s="23">
        <v>41757</v>
      </c>
      <c r="E40" s="22">
        <v>930</v>
      </c>
      <c r="F40" s="25">
        <f t="shared" si="9"/>
        <v>1100</v>
      </c>
      <c r="G40" s="22">
        <v>100</v>
      </c>
      <c r="H40" s="22">
        <v>5</v>
      </c>
      <c r="I40" s="22">
        <v>200</v>
      </c>
      <c r="J40" s="28">
        <f t="shared" si="10"/>
        <v>170</v>
      </c>
      <c r="K40" s="25" t="str">
        <f t="shared" si="2"/>
        <v/>
      </c>
      <c r="L40" s="25">
        <f t="shared" si="4"/>
        <v>4</v>
      </c>
      <c r="M40" s="25">
        <f t="shared" si="5"/>
        <v>1</v>
      </c>
      <c r="N40" s="25">
        <f t="shared" si="3"/>
        <v>800</v>
      </c>
      <c r="O40" s="25">
        <f t="shared" si="6"/>
        <v>300</v>
      </c>
      <c r="P40" s="22">
        <v>100</v>
      </c>
      <c r="Q40" s="22">
        <v>200</v>
      </c>
      <c r="R40" s="22">
        <v>200</v>
      </c>
      <c r="S40" s="22">
        <v>200</v>
      </c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>
        <f t="shared" si="7"/>
        <v>700</v>
      </c>
      <c r="AI40" s="18">
        <f t="shared" si="8"/>
        <v>100</v>
      </c>
    </row>
    <row r="41" spans="1:35" ht="20.25" x14ac:dyDescent="0.3">
      <c r="A41" s="22">
        <v>39</v>
      </c>
      <c r="B41" s="22" t="s">
        <v>59</v>
      </c>
      <c r="C41" s="22" t="s">
        <v>129</v>
      </c>
      <c r="D41" s="23">
        <v>41759</v>
      </c>
      <c r="E41" s="22">
        <v>1100</v>
      </c>
      <c r="F41" s="25">
        <f t="shared" si="9"/>
        <v>1200</v>
      </c>
      <c r="G41" s="22">
        <v>200</v>
      </c>
      <c r="H41" s="22">
        <v>10</v>
      </c>
      <c r="I41" s="22">
        <v>100</v>
      </c>
      <c r="J41" s="28">
        <f t="shared" si="10"/>
        <v>100</v>
      </c>
      <c r="K41" s="25">
        <f t="shared" si="2"/>
        <v>100</v>
      </c>
      <c r="L41" s="25">
        <f t="shared" si="4"/>
        <v>3</v>
      </c>
      <c r="M41" s="25">
        <f t="shared" si="5"/>
        <v>7</v>
      </c>
      <c r="N41" s="25">
        <f t="shared" si="3"/>
        <v>300</v>
      </c>
      <c r="O41" s="25">
        <f t="shared" si="6"/>
        <v>700</v>
      </c>
      <c r="P41" s="22">
        <v>100</v>
      </c>
      <c r="Q41" s="22">
        <v>100</v>
      </c>
      <c r="R41" s="22">
        <v>100</v>
      </c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>
        <f t="shared" si="7"/>
        <v>300</v>
      </c>
      <c r="AI41" s="18">
        <f t="shared" si="8"/>
        <v>0</v>
      </c>
    </row>
    <row r="42" spans="1:35" ht="20.25" x14ac:dyDescent="0.3">
      <c r="A42" s="22">
        <v>40</v>
      </c>
      <c r="B42" s="22" t="s">
        <v>60</v>
      </c>
      <c r="C42" s="22" t="s">
        <v>130</v>
      </c>
      <c r="D42" s="23">
        <v>41763</v>
      </c>
      <c r="E42" s="22">
        <v>2250</v>
      </c>
      <c r="F42" s="25">
        <f>(I42*H42)+G42</f>
        <v>2700</v>
      </c>
      <c r="G42" s="22">
        <v>500</v>
      </c>
      <c r="H42" s="22">
        <v>11</v>
      </c>
      <c r="I42" s="22">
        <v>200</v>
      </c>
      <c r="J42" s="28">
        <f>F42-E42</f>
        <v>450</v>
      </c>
      <c r="K42" s="25">
        <f t="shared" si="2"/>
        <v>200</v>
      </c>
      <c r="L42" s="25">
        <f t="shared" si="4"/>
        <v>1</v>
      </c>
      <c r="M42" s="25">
        <f t="shared" si="5"/>
        <v>10</v>
      </c>
      <c r="N42" s="25">
        <f t="shared" si="3"/>
        <v>200</v>
      </c>
      <c r="O42" s="25">
        <f t="shared" si="6"/>
        <v>2000</v>
      </c>
      <c r="P42" s="22">
        <v>200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>
        <f t="shared" si="7"/>
        <v>200</v>
      </c>
      <c r="AI42" s="18">
        <f t="shared" si="8"/>
        <v>0</v>
      </c>
    </row>
    <row r="43" spans="1:35" ht="20.25" x14ac:dyDescent="0.3">
      <c r="A43" s="22">
        <v>41</v>
      </c>
      <c r="B43" s="22" t="s">
        <v>61</v>
      </c>
      <c r="C43" s="22" t="s">
        <v>131</v>
      </c>
      <c r="D43" s="23">
        <v>41764</v>
      </c>
      <c r="E43" s="22">
        <v>1250</v>
      </c>
      <c r="F43" s="25">
        <f t="shared" si="9"/>
        <v>1450</v>
      </c>
      <c r="G43" s="22">
        <v>250</v>
      </c>
      <c r="H43" s="22">
        <v>12</v>
      </c>
      <c r="I43" s="22">
        <v>100</v>
      </c>
      <c r="J43" s="28">
        <f t="shared" si="10"/>
        <v>200</v>
      </c>
      <c r="K43" s="25">
        <f t="shared" si="2"/>
        <v>100</v>
      </c>
      <c r="L43" s="25">
        <f t="shared" si="4"/>
        <v>2</v>
      </c>
      <c r="M43" s="25">
        <f t="shared" si="5"/>
        <v>10</v>
      </c>
      <c r="N43" s="25">
        <f t="shared" si="3"/>
        <v>200</v>
      </c>
      <c r="O43" s="25">
        <f t="shared" si="6"/>
        <v>1000</v>
      </c>
      <c r="P43" s="22">
        <v>100</v>
      </c>
      <c r="Q43" s="22">
        <v>100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>
        <f t="shared" si="7"/>
        <v>200</v>
      </c>
      <c r="AI43" s="18">
        <f t="shared" si="8"/>
        <v>0</v>
      </c>
    </row>
    <row r="44" spans="1:35" ht="20.25" x14ac:dyDescent="0.3">
      <c r="A44" s="22">
        <v>42</v>
      </c>
      <c r="B44" s="22" t="s">
        <v>62</v>
      </c>
      <c r="C44" s="22" t="s">
        <v>132</v>
      </c>
      <c r="D44" s="23">
        <v>41769</v>
      </c>
      <c r="E44" s="22">
        <v>3500</v>
      </c>
      <c r="F44" s="25">
        <f t="shared" si="9"/>
        <v>4200</v>
      </c>
      <c r="G44" s="22">
        <v>1800</v>
      </c>
      <c r="H44" s="22">
        <v>12</v>
      </c>
      <c r="I44" s="22">
        <v>200</v>
      </c>
      <c r="J44" s="28">
        <f t="shared" si="10"/>
        <v>700</v>
      </c>
      <c r="K44" s="25">
        <f t="shared" si="2"/>
        <v>200</v>
      </c>
      <c r="L44" s="25">
        <f t="shared" si="4"/>
        <v>1</v>
      </c>
      <c r="M44" s="25">
        <f t="shared" si="5"/>
        <v>11</v>
      </c>
      <c r="N44" s="25">
        <f t="shared" si="3"/>
        <v>200</v>
      </c>
      <c r="O44" s="25">
        <f t="shared" si="6"/>
        <v>2200</v>
      </c>
      <c r="P44" s="22">
        <v>200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>
        <f t="shared" si="7"/>
        <v>200</v>
      </c>
      <c r="AI44" s="18">
        <f t="shared" si="8"/>
        <v>0</v>
      </c>
    </row>
    <row r="45" spans="1:35" ht="20.25" x14ac:dyDescent="0.3">
      <c r="A45" s="22">
        <v>43</v>
      </c>
      <c r="B45" s="22" t="s">
        <v>63</v>
      </c>
      <c r="C45" s="22" t="s">
        <v>133</v>
      </c>
      <c r="D45" s="23">
        <v>41772</v>
      </c>
      <c r="E45" s="22">
        <v>2835</v>
      </c>
      <c r="F45" s="25">
        <f t="shared" si="9"/>
        <v>3050</v>
      </c>
      <c r="G45" s="22">
        <v>650</v>
      </c>
      <c r="H45" s="22">
        <v>12</v>
      </c>
      <c r="I45" s="22">
        <v>200</v>
      </c>
      <c r="J45" s="28">
        <f t="shared" si="10"/>
        <v>215</v>
      </c>
      <c r="K45" s="25">
        <f t="shared" si="2"/>
        <v>200</v>
      </c>
      <c r="L45" s="25">
        <f t="shared" si="4"/>
        <v>2</v>
      </c>
      <c r="M45" s="25">
        <f t="shared" si="5"/>
        <v>10</v>
      </c>
      <c r="N45" s="25">
        <f t="shared" si="3"/>
        <v>400</v>
      </c>
      <c r="O45" s="25">
        <f t="shared" si="6"/>
        <v>2000</v>
      </c>
      <c r="P45" s="22">
        <v>200</v>
      </c>
      <c r="Q45" s="22">
        <v>200</v>
      </c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>
        <f t="shared" si="7"/>
        <v>400</v>
      </c>
      <c r="AI45" s="18">
        <f t="shared" si="8"/>
        <v>0</v>
      </c>
    </row>
    <row r="46" spans="1:35" ht="20.25" x14ac:dyDescent="0.3">
      <c r="A46" s="22">
        <v>44</v>
      </c>
      <c r="B46" s="22" t="s">
        <v>64</v>
      </c>
      <c r="C46" s="22" t="s">
        <v>134</v>
      </c>
      <c r="D46" s="23">
        <v>41772</v>
      </c>
      <c r="E46" s="22">
        <v>565</v>
      </c>
      <c r="F46" s="25">
        <f t="shared" si="9"/>
        <v>700</v>
      </c>
      <c r="G46" s="22">
        <v>150</v>
      </c>
      <c r="H46" s="22">
        <v>11</v>
      </c>
      <c r="I46" s="22">
        <v>50</v>
      </c>
      <c r="J46" s="28">
        <f t="shared" si="10"/>
        <v>135</v>
      </c>
      <c r="K46" s="25">
        <f t="shared" si="2"/>
        <v>50</v>
      </c>
      <c r="L46" s="25">
        <f t="shared" si="4"/>
        <v>3</v>
      </c>
      <c r="M46" s="25">
        <f t="shared" si="5"/>
        <v>8</v>
      </c>
      <c r="N46" s="25">
        <f t="shared" si="3"/>
        <v>150</v>
      </c>
      <c r="O46" s="25">
        <f t="shared" si="6"/>
        <v>400</v>
      </c>
      <c r="P46" s="22">
        <v>50</v>
      </c>
      <c r="Q46" s="22">
        <v>50</v>
      </c>
      <c r="R46" s="22">
        <v>50</v>
      </c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>
        <f t="shared" si="7"/>
        <v>150</v>
      </c>
      <c r="AI46" s="18">
        <f t="shared" si="8"/>
        <v>0</v>
      </c>
    </row>
    <row r="47" spans="1:35" ht="20.25" x14ac:dyDescent="0.3">
      <c r="A47" s="22">
        <v>45</v>
      </c>
      <c r="B47" s="22" t="s">
        <v>65</v>
      </c>
      <c r="C47" s="22" t="s">
        <v>135</v>
      </c>
      <c r="D47" s="23">
        <v>41772</v>
      </c>
      <c r="E47" s="22">
        <v>630</v>
      </c>
      <c r="F47" s="25">
        <f t="shared" si="9"/>
        <v>750</v>
      </c>
      <c r="G47" s="22">
        <v>150</v>
      </c>
      <c r="H47" s="22">
        <v>10</v>
      </c>
      <c r="I47" s="22">
        <v>60</v>
      </c>
      <c r="J47" s="28">
        <f t="shared" si="10"/>
        <v>120</v>
      </c>
      <c r="K47" s="25">
        <f t="shared" si="2"/>
        <v>60</v>
      </c>
      <c r="L47" s="25">
        <f t="shared" si="4"/>
        <v>3</v>
      </c>
      <c r="M47" s="25">
        <f t="shared" si="5"/>
        <v>7</v>
      </c>
      <c r="N47" s="25">
        <f t="shared" si="3"/>
        <v>180</v>
      </c>
      <c r="O47" s="25">
        <f t="shared" si="6"/>
        <v>420</v>
      </c>
      <c r="P47" s="22">
        <v>60</v>
      </c>
      <c r="Q47" s="22">
        <v>60</v>
      </c>
      <c r="R47" s="22">
        <v>60</v>
      </c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>
        <f t="shared" si="7"/>
        <v>180</v>
      </c>
      <c r="AI47" s="18">
        <f t="shared" si="8"/>
        <v>0</v>
      </c>
    </row>
    <row r="48" spans="1:35" ht="20.25" x14ac:dyDescent="0.3">
      <c r="A48" s="22">
        <v>46</v>
      </c>
      <c r="B48" s="22" t="s">
        <v>66</v>
      </c>
      <c r="C48" s="22" t="s">
        <v>136</v>
      </c>
      <c r="D48" s="23">
        <v>41773</v>
      </c>
      <c r="E48" s="22">
        <v>850</v>
      </c>
      <c r="F48" s="25">
        <f t="shared" si="0"/>
        <v>950</v>
      </c>
      <c r="G48" s="22">
        <v>400</v>
      </c>
      <c r="H48" s="22">
        <v>5</v>
      </c>
      <c r="I48" s="22">
        <v>110</v>
      </c>
      <c r="J48" s="28">
        <f t="shared" si="1"/>
        <v>100</v>
      </c>
      <c r="K48" s="25" t="str">
        <f t="shared" si="2"/>
        <v/>
      </c>
      <c r="L48" s="25">
        <f t="shared" si="4"/>
        <v>5</v>
      </c>
      <c r="M48" s="25">
        <f t="shared" si="5"/>
        <v>0</v>
      </c>
      <c r="N48" s="25">
        <f t="shared" si="3"/>
        <v>550</v>
      </c>
      <c r="O48" s="25">
        <f t="shared" si="6"/>
        <v>0</v>
      </c>
      <c r="P48" s="22">
        <v>110</v>
      </c>
      <c r="Q48" s="22">
        <v>110</v>
      </c>
      <c r="R48" s="22">
        <v>110</v>
      </c>
      <c r="S48" s="22">
        <v>110</v>
      </c>
      <c r="T48" s="22">
        <v>110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>
        <f t="shared" si="7"/>
        <v>550</v>
      </c>
      <c r="AI48" s="18">
        <f t="shared" si="8"/>
        <v>0</v>
      </c>
    </row>
    <row r="49" spans="1:35" ht="20.25" x14ac:dyDescent="0.3">
      <c r="A49" s="22">
        <v>47</v>
      </c>
      <c r="B49" s="22" t="s">
        <v>67</v>
      </c>
      <c r="C49" s="22" t="s">
        <v>137</v>
      </c>
      <c r="D49" s="23">
        <v>41771</v>
      </c>
      <c r="E49" s="22">
        <v>275</v>
      </c>
      <c r="F49" s="25">
        <f t="shared" si="0"/>
        <v>350</v>
      </c>
      <c r="G49" s="22">
        <v>50</v>
      </c>
      <c r="H49" s="22">
        <v>6</v>
      </c>
      <c r="I49" s="22">
        <v>50</v>
      </c>
      <c r="J49" s="28">
        <f t="shared" si="1"/>
        <v>75</v>
      </c>
      <c r="K49" s="25" t="str">
        <f t="shared" si="2"/>
        <v/>
      </c>
      <c r="L49" s="25">
        <f t="shared" si="4"/>
        <v>0</v>
      </c>
      <c r="M49" s="25">
        <f t="shared" si="5"/>
        <v>6</v>
      </c>
      <c r="N49" s="25">
        <f t="shared" si="3"/>
        <v>0</v>
      </c>
      <c r="O49" s="25">
        <f t="shared" si="6"/>
        <v>300</v>
      </c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>
        <f t="shared" si="7"/>
        <v>0</v>
      </c>
      <c r="AI49" s="18">
        <f t="shared" si="8"/>
        <v>0</v>
      </c>
    </row>
    <row r="50" spans="1:35" ht="20.25" x14ac:dyDescent="0.3">
      <c r="A50" s="22">
        <v>48</v>
      </c>
      <c r="B50" s="22" t="s">
        <v>68</v>
      </c>
      <c r="C50" s="22" t="s">
        <v>138</v>
      </c>
      <c r="D50" s="23">
        <v>41774</v>
      </c>
      <c r="E50" s="22">
        <v>1320</v>
      </c>
      <c r="F50" s="25">
        <f t="shared" ref="F50:F58" si="11">(I50*H50)+G50</f>
        <v>1500</v>
      </c>
      <c r="G50" s="22">
        <v>300</v>
      </c>
      <c r="H50" s="22">
        <v>12</v>
      </c>
      <c r="I50" s="22">
        <v>100</v>
      </c>
      <c r="J50" s="28">
        <f t="shared" ref="J50:J58" si="12">F50-E50</f>
        <v>180</v>
      </c>
      <c r="K50" s="25">
        <f t="shared" si="2"/>
        <v>100</v>
      </c>
      <c r="L50" s="25">
        <f t="shared" si="4"/>
        <v>2</v>
      </c>
      <c r="M50" s="25">
        <f t="shared" si="5"/>
        <v>10</v>
      </c>
      <c r="N50" s="25">
        <f t="shared" si="3"/>
        <v>200</v>
      </c>
      <c r="O50" s="25">
        <f t="shared" si="6"/>
        <v>1000</v>
      </c>
      <c r="P50" s="22">
        <v>100</v>
      </c>
      <c r="Q50" s="22">
        <v>100</v>
      </c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>
        <f t="shared" si="7"/>
        <v>200</v>
      </c>
      <c r="AI50" s="18">
        <f t="shared" si="8"/>
        <v>0</v>
      </c>
    </row>
    <row r="51" spans="1:35" ht="20.25" x14ac:dyDescent="0.3">
      <c r="A51" s="22">
        <v>49</v>
      </c>
      <c r="B51" s="22" t="s">
        <v>69</v>
      </c>
      <c r="C51" s="22" t="s">
        <v>139</v>
      </c>
      <c r="D51" s="23">
        <v>41861</v>
      </c>
      <c r="E51" s="22">
        <v>1750</v>
      </c>
      <c r="F51" s="25">
        <f t="shared" si="11"/>
        <v>2000</v>
      </c>
      <c r="G51" s="22">
        <v>500</v>
      </c>
      <c r="H51" s="22">
        <v>12</v>
      </c>
      <c r="I51" s="22">
        <v>125</v>
      </c>
      <c r="J51" s="28">
        <f t="shared" si="12"/>
        <v>250</v>
      </c>
      <c r="K51" s="25">
        <f t="shared" si="2"/>
        <v>125</v>
      </c>
      <c r="L51" s="25">
        <f t="shared" si="4"/>
        <v>1</v>
      </c>
      <c r="M51" s="25">
        <f t="shared" si="5"/>
        <v>11</v>
      </c>
      <c r="N51" s="25">
        <f t="shared" si="3"/>
        <v>125</v>
      </c>
      <c r="O51" s="25">
        <f t="shared" si="6"/>
        <v>1375</v>
      </c>
      <c r="P51" s="22">
        <v>125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>
        <f t="shared" si="7"/>
        <v>125</v>
      </c>
      <c r="AI51" s="18">
        <f t="shared" si="8"/>
        <v>0</v>
      </c>
    </row>
    <row r="52" spans="1:35" ht="20.25" x14ac:dyDescent="0.3">
      <c r="A52" s="22">
        <v>50</v>
      </c>
      <c r="B52" s="22" t="s">
        <v>70</v>
      </c>
      <c r="C52" s="22" t="s">
        <v>140</v>
      </c>
      <c r="D52" s="23">
        <v>41774</v>
      </c>
      <c r="E52" s="22">
        <v>600</v>
      </c>
      <c r="F52" s="25">
        <f t="shared" si="11"/>
        <v>710</v>
      </c>
      <c r="G52" s="22">
        <v>150</v>
      </c>
      <c r="H52" s="22">
        <v>8</v>
      </c>
      <c r="I52" s="22">
        <v>70</v>
      </c>
      <c r="J52" s="28">
        <f t="shared" si="12"/>
        <v>110</v>
      </c>
      <c r="K52" s="25">
        <f t="shared" si="2"/>
        <v>70</v>
      </c>
      <c r="L52" s="25">
        <f t="shared" si="4"/>
        <v>2</v>
      </c>
      <c r="M52" s="25">
        <f t="shared" si="5"/>
        <v>6</v>
      </c>
      <c r="N52" s="25">
        <f t="shared" si="3"/>
        <v>140</v>
      </c>
      <c r="O52" s="25">
        <f t="shared" si="6"/>
        <v>430</v>
      </c>
      <c r="P52" s="22">
        <v>70</v>
      </c>
      <c r="Q52" s="22">
        <v>60</v>
      </c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>
        <f t="shared" si="7"/>
        <v>130</v>
      </c>
      <c r="AI52" s="18">
        <f t="shared" si="8"/>
        <v>10</v>
      </c>
    </row>
    <row r="53" spans="1:35" ht="20.25" x14ac:dyDescent="0.3">
      <c r="A53" s="22">
        <v>51</v>
      </c>
      <c r="B53" s="22" t="s">
        <v>71</v>
      </c>
      <c r="C53" s="22" t="s">
        <v>141</v>
      </c>
      <c r="D53" s="23">
        <v>41778</v>
      </c>
      <c r="E53" s="22">
        <v>2650</v>
      </c>
      <c r="F53" s="25">
        <f t="shared" si="11"/>
        <v>3050</v>
      </c>
      <c r="G53" s="22">
        <v>650</v>
      </c>
      <c r="H53" s="22">
        <v>12</v>
      </c>
      <c r="I53" s="22">
        <v>200</v>
      </c>
      <c r="J53" s="28">
        <f t="shared" si="12"/>
        <v>400</v>
      </c>
      <c r="K53" s="25">
        <f t="shared" si="2"/>
        <v>200</v>
      </c>
      <c r="L53" s="25">
        <f t="shared" ref="L53:L58" si="13">COUNTA(P53:AC53)</f>
        <v>2</v>
      </c>
      <c r="M53" s="25">
        <f t="shared" ref="M53:M58" si="14">H53-L53</f>
        <v>10</v>
      </c>
      <c r="N53" s="25">
        <f t="shared" ref="N53:N58" si="15">L53*I53</f>
        <v>400</v>
      </c>
      <c r="O53" s="25">
        <f t="shared" si="6"/>
        <v>2000</v>
      </c>
      <c r="P53" s="22">
        <v>200</v>
      </c>
      <c r="Q53" s="22">
        <v>200</v>
      </c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>
        <f t="shared" si="7"/>
        <v>400</v>
      </c>
      <c r="AI53" s="18">
        <f t="shared" si="8"/>
        <v>0</v>
      </c>
    </row>
    <row r="54" spans="1:35" ht="20.25" x14ac:dyDescent="0.3">
      <c r="A54" s="22">
        <v>52</v>
      </c>
      <c r="B54" s="22" t="s">
        <v>72</v>
      </c>
      <c r="C54" s="22" t="s">
        <v>142</v>
      </c>
      <c r="D54" s="23">
        <v>41779</v>
      </c>
      <c r="E54" s="22">
        <v>830</v>
      </c>
      <c r="F54" s="25">
        <f t="shared" si="11"/>
        <v>900</v>
      </c>
      <c r="G54" s="22">
        <v>400</v>
      </c>
      <c r="H54" s="22">
        <v>10</v>
      </c>
      <c r="I54" s="22">
        <v>50</v>
      </c>
      <c r="J54" s="28">
        <f t="shared" si="12"/>
        <v>70</v>
      </c>
      <c r="K54" s="25">
        <f t="shared" si="2"/>
        <v>50</v>
      </c>
      <c r="L54" s="25">
        <f t="shared" si="13"/>
        <v>3</v>
      </c>
      <c r="M54" s="25">
        <f t="shared" si="14"/>
        <v>7</v>
      </c>
      <c r="N54" s="25">
        <f t="shared" si="15"/>
        <v>150</v>
      </c>
      <c r="O54" s="25">
        <f t="shared" si="6"/>
        <v>350</v>
      </c>
      <c r="P54" s="22">
        <v>50</v>
      </c>
      <c r="Q54" s="22">
        <v>50</v>
      </c>
      <c r="R54" s="22">
        <v>50</v>
      </c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>
        <f t="shared" si="7"/>
        <v>150</v>
      </c>
      <c r="AI54" s="18">
        <f t="shared" si="8"/>
        <v>0</v>
      </c>
    </row>
    <row r="55" spans="1:35" ht="20.25" x14ac:dyDescent="0.3">
      <c r="A55" s="22">
        <v>53</v>
      </c>
      <c r="B55" s="22" t="s">
        <v>73</v>
      </c>
      <c r="C55" s="22" t="s">
        <v>143</v>
      </c>
      <c r="D55" s="23">
        <v>41781</v>
      </c>
      <c r="E55" s="22">
        <v>2720</v>
      </c>
      <c r="F55" s="25">
        <f t="shared" si="11"/>
        <v>3140</v>
      </c>
      <c r="G55" s="22">
        <v>740</v>
      </c>
      <c r="H55" s="22">
        <v>12</v>
      </c>
      <c r="I55" s="22">
        <v>200</v>
      </c>
      <c r="J55" s="28">
        <f t="shared" si="12"/>
        <v>420</v>
      </c>
      <c r="K55" s="25">
        <f t="shared" si="2"/>
        <v>200</v>
      </c>
      <c r="L55" s="25">
        <f t="shared" si="13"/>
        <v>2</v>
      </c>
      <c r="M55" s="25">
        <f t="shared" si="14"/>
        <v>10</v>
      </c>
      <c r="N55" s="25">
        <f t="shared" si="15"/>
        <v>400</v>
      </c>
      <c r="O55" s="25">
        <f t="shared" si="6"/>
        <v>2000</v>
      </c>
      <c r="P55" s="22">
        <v>200</v>
      </c>
      <c r="Q55" s="22">
        <v>200</v>
      </c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>
        <f t="shared" si="7"/>
        <v>400</v>
      </c>
      <c r="AI55" s="18">
        <f t="shared" si="8"/>
        <v>0</v>
      </c>
    </row>
    <row r="56" spans="1:35" ht="20.25" x14ac:dyDescent="0.3">
      <c r="A56" s="22">
        <v>54</v>
      </c>
      <c r="B56" s="22" t="s">
        <v>74</v>
      </c>
      <c r="C56" s="22" t="s">
        <v>144</v>
      </c>
      <c r="D56" s="23">
        <v>41781</v>
      </c>
      <c r="E56" s="22">
        <v>2800</v>
      </c>
      <c r="F56" s="25">
        <f t="shared" si="11"/>
        <v>2800</v>
      </c>
      <c r="G56" s="22">
        <v>400</v>
      </c>
      <c r="H56" s="22">
        <v>12</v>
      </c>
      <c r="I56" s="22">
        <v>200</v>
      </c>
      <c r="J56" s="28">
        <f t="shared" si="12"/>
        <v>0</v>
      </c>
      <c r="K56" s="25">
        <f t="shared" si="2"/>
        <v>200</v>
      </c>
      <c r="L56" s="25">
        <f t="shared" si="13"/>
        <v>1</v>
      </c>
      <c r="M56" s="25">
        <f t="shared" si="14"/>
        <v>11</v>
      </c>
      <c r="N56" s="25">
        <f t="shared" si="15"/>
        <v>200</v>
      </c>
      <c r="O56" s="25">
        <f t="shared" si="6"/>
        <v>2200</v>
      </c>
      <c r="P56" s="22">
        <v>200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>
        <f t="shared" si="7"/>
        <v>200</v>
      </c>
      <c r="AI56" s="18">
        <f t="shared" si="8"/>
        <v>0</v>
      </c>
    </row>
    <row r="57" spans="1:35" ht="20.25" x14ac:dyDescent="0.3">
      <c r="A57" s="22">
        <v>55</v>
      </c>
      <c r="B57" s="22" t="s">
        <v>75</v>
      </c>
      <c r="C57" s="22" t="s">
        <v>145</v>
      </c>
      <c r="D57" s="23">
        <v>41781</v>
      </c>
      <c r="E57" s="22">
        <v>2250</v>
      </c>
      <c r="F57" s="25">
        <f t="shared" si="11"/>
        <v>2800</v>
      </c>
      <c r="G57" s="22">
        <v>400</v>
      </c>
      <c r="H57" s="22">
        <v>12</v>
      </c>
      <c r="I57" s="22">
        <v>200</v>
      </c>
      <c r="J57" s="28">
        <f t="shared" si="12"/>
        <v>550</v>
      </c>
      <c r="K57" s="25">
        <f t="shared" si="2"/>
        <v>200</v>
      </c>
      <c r="L57" s="25">
        <f t="shared" si="13"/>
        <v>1</v>
      </c>
      <c r="M57" s="25">
        <f t="shared" si="14"/>
        <v>11</v>
      </c>
      <c r="N57" s="25">
        <f t="shared" si="15"/>
        <v>200</v>
      </c>
      <c r="O57" s="25">
        <f t="shared" si="6"/>
        <v>2100</v>
      </c>
      <c r="P57" s="22">
        <v>300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>
        <f t="shared" si="7"/>
        <v>300</v>
      </c>
      <c r="AI57" s="18">
        <f t="shared" si="8"/>
        <v>-100</v>
      </c>
    </row>
    <row r="58" spans="1:35" ht="20.25" x14ac:dyDescent="0.3">
      <c r="A58" s="22">
        <v>56</v>
      </c>
      <c r="B58" s="22" t="s">
        <v>76</v>
      </c>
      <c r="C58" s="22" t="s">
        <v>146</v>
      </c>
      <c r="D58" s="23">
        <v>41786</v>
      </c>
      <c r="E58" s="22">
        <v>6580</v>
      </c>
      <c r="F58" s="25">
        <f t="shared" si="11"/>
        <v>7500</v>
      </c>
      <c r="G58" s="22">
        <v>1500</v>
      </c>
      <c r="H58" s="22">
        <v>12</v>
      </c>
      <c r="I58" s="22">
        <v>500</v>
      </c>
      <c r="J58" s="28">
        <f t="shared" si="12"/>
        <v>920</v>
      </c>
      <c r="K58" s="25">
        <f t="shared" si="2"/>
        <v>500</v>
      </c>
      <c r="L58" s="25">
        <f t="shared" si="13"/>
        <v>2</v>
      </c>
      <c r="M58" s="25">
        <f t="shared" si="14"/>
        <v>10</v>
      </c>
      <c r="N58" s="25">
        <f t="shared" si="15"/>
        <v>1000</v>
      </c>
      <c r="O58" s="25">
        <f t="shared" si="6"/>
        <v>5000</v>
      </c>
      <c r="P58" s="22">
        <v>500</v>
      </c>
      <c r="Q58" s="22">
        <v>500</v>
      </c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>
        <f t="shared" si="7"/>
        <v>1000</v>
      </c>
      <c r="AI58" s="18">
        <f t="shared" si="8"/>
        <v>0</v>
      </c>
    </row>
    <row r="59" spans="1:35" ht="20.25" x14ac:dyDescent="0.3">
      <c r="A59" s="22">
        <v>57</v>
      </c>
      <c r="B59" s="22" t="s">
        <v>77</v>
      </c>
      <c r="C59" s="22" t="s">
        <v>147</v>
      </c>
      <c r="D59" s="23">
        <v>41790</v>
      </c>
      <c r="E59" s="22">
        <v>470</v>
      </c>
      <c r="F59" s="25">
        <f>(I59*H59)+G59</f>
        <v>535</v>
      </c>
      <c r="G59" s="22">
        <v>135</v>
      </c>
      <c r="H59" s="22">
        <v>8</v>
      </c>
      <c r="I59" s="22">
        <v>50</v>
      </c>
      <c r="J59" s="28">
        <f t="shared" ref="J59:J67" si="16">F59-E59</f>
        <v>65</v>
      </c>
      <c r="K59" s="25">
        <f t="shared" ref="K59:K73" si="17">IF(H59&gt;7,I59,"")</f>
        <v>50</v>
      </c>
      <c r="L59" s="25">
        <f t="shared" ref="L59:L73" si="18">COUNTA(P59:AC59)</f>
        <v>2</v>
      </c>
      <c r="M59" s="25">
        <f t="shared" ref="M59:M73" si="19">H59-L59</f>
        <v>6</v>
      </c>
      <c r="N59" s="25">
        <f t="shared" ref="N59:N73" si="20">L59*I59</f>
        <v>100</v>
      </c>
      <c r="O59" s="25">
        <f t="shared" si="6"/>
        <v>300</v>
      </c>
      <c r="P59" s="22">
        <v>50</v>
      </c>
      <c r="Q59" s="22">
        <v>50</v>
      </c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>
        <f t="shared" si="7"/>
        <v>100</v>
      </c>
      <c r="AI59" s="18">
        <f t="shared" si="8"/>
        <v>0</v>
      </c>
    </row>
    <row r="60" spans="1:35" ht="20.25" x14ac:dyDescent="0.3">
      <c r="A60" s="22">
        <v>58</v>
      </c>
      <c r="B60" s="22" t="s">
        <v>78</v>
      </c>
      <c r="C60" s="22" t="s">
        <v>148</v>
      </c>
      <c r="D60" s="23">
        <v>41793</v>
      </c>
      <c r="E60" s="22">
        <v>3600</v>
      </c>
      <c r="F60" s="25">
        <f>(I60*H60)+G60</f>
        <v>4250</v>
      </c>
      <c r="G60" s="22">
        <v>650</v>
      </c>
      <c r="H60" s="22">
        <v>12</v>
      </c>
      <c r="I60" s="22">
        <v>300</v>
      </c>
      <c r="J60" s="28">
        <f t="shared" si="16"/>
        <v>650</v>
      </c>
      <c r="K60" s="25">
        <f t="shared" si="17"/>
        <v>300</v>
      </c>
      <c r="L60" s="25">
        <f t="shared" si="18"/>
        <v>1</v>
      </c>
      <c r="M60" s="25">
        <f t="shared" si="19"/>
        <v>11</v>
      </c>
      <c r="N60" s="25">
        <f t="shared" si="20"/>
        <v>300</v>
      </c>
      <c r="O60" s="25">
        <f t="shared" si="6"/>
        <v>3250</v>
      </c>
      <c r="P60" s="22">
        <v>350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>
        <f t="shared" si="7"/>
        <v>350</v>
      </c>
      <c r="AI60" s="18">
        <f t="shared" si="8"/>
        <v>-50</v>
      </c>
    </row>
    <row r="61" spans="1:35" ht="20.25" x14ac:dyDescent="0.3">
      <c r="A61" s="22">
        <v>59</v>
      </c>
      <c r="B61" s="22" t="s">
        <v>79</v>
      </c>
      <c r="C61" s="22" t="s">
        <v>149</v>
      </c>
      <c r="D61" s="23">
        <v>41793</v>
      </c>
      <c r="E61" s="22">
        <v>2200</v>
      </c>
      <c r="F61" s="25">
        <f>(I61*H61)+G61</f>
        <v>2700</v>
      </c>
      <c r="G61" s="22">
        <v>500</v>
      </c>
      <c r="H61" s="22">
        <v>11</v>
      </c>
      <c r="I61" s="22">
        <v>200</v>
      </c>
      <c r="J61" s="28">
        <f t="shared" si="16"/>
        <v>500</v>
      </c>
      <c r="K61" s="25">
        <f t="shared" si="17"/>
        <v>200</v>
      </c>
      <c r="L61" s="25">
        <f t="shared" si="18"/>
        <v>2</v>
      </c>
      <c r="M61" s="25">
        <f t="shared" si="19"/>
        <v>9</v>
      </c>
      <c r="N61" s="25">
        <f t="shared" si="20"/>
        <v>400</v>
      </c>
      <c r="O61" s="25">
        <f t="shared" si="6"/>
        <v>1800</v>
      </c>
      <c r="P61" s="22">
        <v>200</v>
      </c>
      <c r="Q61" s="22">
        <v>200</v>
      </c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>
        <f t="shared" si="7"/>
        <v>400</v>
      </c>
      <c r="AI61" s="18">
        <f t="shared" si="8"/>
        <v>0</v>
      </c>
    </row>
    <row r="62" spans="1:35" ht="20.25" x14ac:dyDescent="0.3">
      <c r="A62" s="22">
        <v>60</v>
      </c>
      <c r="B62" s="22" t="s">
        <v>80</v>
      </c>
      <c r="C62" s="22" t="s">
        <v>150</v>
      </c>
      <c r="D62" s="23">
        <v>41793</v>
      </c>
      <c r="E62" s="22">
        <v>1600</v>
      </c>
      <c r="F62" s="25">
        <f>(I62*H62)+G62</f>
        <v>1600</v>
      </c>
      <c r="G62" s="22">
        <v>400</v>
      </c>
      <c r="H62" s="22">
        <v>12</v>
      </c>
      <c r="I62" s="22">
        <v>100</v>
      </c>
      <c r="J62" s="28">
        <f t="shared" si="16"/>
        <v>0</v>
      </c>
      <c r="K62" s="25">
        <f t="shared" si="17"/>
        <v>100</v>
      </c>
      <c r="L62" s="25">
        <f t="shared" si="18"/>
        <v>1</v>
      </c>
      <c r="M62" s="25">
        <f t="shared" si="19"/>
        <v>11</v>
      </c>
      <c r="N62" s="25">
        <f t="shared" si="20"/>
        <v>100</v>
      </c>
      <c r="O62" s="25">
        <f t="shared" si="6"/>
        <v>1100</v>
      </c>
      <c r="P62" s="22">
        <v>100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>
        <f t="shared" si="7"/>
        <v>100</v>
      </c>
      <c r="AI62" s="18">
        <f t="shared" si="8"/>
        <v>0</v>
      </c>
    </row>
    <row r="63" spans="1:35" ht="20.25" x14ac:dyDescent="0.3">
      <c r="A63" s="22">
        <v>61</v>
      </c>
      <c r="B63" s="22" t="s">
        <v>81</v>
      </c>
      <c r="C63" s="22" t="s">
        <v>151</v>
      </c>
      <c r="D63" s="23">
        <v>41793</v>
      </c>
      <c r="E63" s="22">
        <v>1400</v>
      </c>
      <c r="F63" s="25">
        <f t="shared" ref="F63:F67" si="21">(I63*H63)+G63</f>
        <v>1600</v>
      </c>
      <c r="G63" s="22">
        <v>500</v>
      </c>
      <c r="H63" s="22">
        <v>11</v>
      </c>
      <c r="I63" s="22">
        <v>100</v>
      </c>
      <c r="J63" s="28">
        <f t="shared" si="16"/>
        <v>200</v>
      </c>
      <c r="K63" s="25">
        <f t="shared" si="17"/>
        <v>100</v>
      </c>
      <c r="L63" s="25">
        <f t="shared" si="18"/>
        <v>1</v>
      </c>
      <c r="M63" s="25">
        <f t="shared" si="19"/>
        <v>10</v>
      </c>
      <c r="N63" s="25">
        <f t="shared" si="20"/>
        <v>100</v>
      </c>
      <c r="O63" s="25">
        <f t="shared" si="6"/>
        <v>1000</v>
      </c>
      <c r="P63" s="22">
        <v>100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>
        <f t="shared" si="7"/>
        <v>100</v>
      </c>
      <c r="AI63" s="18">
        <f t="shared" si="8"/>
        <v>0</v>
      </c>
    </row>
    <row r="64" spans="1:35" ht="20.25" x14ac:dyDescent="0.3">
      <c r="A64" s="22">
        <v>62</v>
      </c>
      <c r="B64" s="22" t="s">
        <v>82</v>
      </c>
      <c r="C64" s="22" t="s">
        <v>152</v>
      </c>
      <c r="D64" s="23">
        <v>41797</v>
      </c>
      <c r="E64" s="22">
        <v>1000</v>
      </c>
      <c r="F64" s="25">
        <f t="shared" si="21"/>
        <v>1300</v>
      </c>
      <c r="G64" s="22">
        <v>300</v>
      </c>
      <c r="H64" s="22">
        <v>10</v>
      </c>
      <c r="I64" s="22">
        <v>100</v>
      </c>
      <c r="J64" s="28">
        <f t="shared" si="16"/>
        <v>300</v>
      </c>
      <c r="K64" s="25">
        <f t="shared" si="17"/>
        <v>100</v>
      </c>
      <c r="L64" s="25">
        <f t="shared" si="18"/>
        <v>1</v>
      </c>
      <c r="M64" s="25">
        <f t="shared" si="19"/>
        <v>9</v>
      </c>
      <c r="N64" s="25">
        <f t="shared" si="20"/>
        <v>100</v>
      </c>
      <c r="O64" s="25">
        <f t="shared" si="6"/>
        <v>900</v>
      </c>
      <c r="P64" s="22">
        <v>100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18">
        <f t="shared" si="7"/>
        <v>100</v>
      </c>
      <c r="AI64" s="18">
        <f t="shared" si="8"/>
        <v>0</v>
      </c>
    </row>
    <row r="65" spans="1:39" ht="20.25" x14ac:dyDescent="0.3">
      <c r="A65" s="22">
        <v>63</v>
      </c>
      <c r="B65" s="22" t="s">
        <v>83</v>
      </c>
      <c r="C65" s="22" t="s">
        <v>153</v>
      </c>
      <c r="D65" s="23">
        <v>41798</v>
      </c>
      <c r="E65" s="22">
        <v>2650</v>
      </c>
      <c r="F65" s="25">
        <f t="shared" si="21"/>
        <v>3200</v>
      </c>
      <c r="G65" s="22">
        <v>500</v>
      </c>
      <c r="H65" s="22">
        <v>18</v>
      </c>
      <c r="I65" s="22">
        <v>150</v>
      </c>
      <c r="J65" s="28">
        <f t="shared" si="16"/>
        <v>550</v>
      </c>
      <c r="K65" s="25">
        <f t="shared" si="17"/>
        <v>150</v>
      </c>
      <c r="L65" s="25">
        <f t="shared" si="18"/>
        <v>2</v>
      </c>
      <c r="M65" s="25">
        <f t="shared" si="19"/>
        <v>16</v>
      </c>
      <c r="N65" s="25">
        <f t="shared" si="20"/>
        <v>300</v>
      </c>
      <c r="O65" s="25">
        <f t="shared" si="6"/>
        <v>2400</v>
      </c>
      <c r="P65" s="22">
        <v>150</v>
      </c>
      <c r="Q65" s="22">
        <v>150</v>
      </c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18">
        <f t="shared" si="7"/>
        <v>300</v>
      </c>
      <c r="AI65" s="18">
        <f t="shared" si="8"/>
        <v>0</v>
      </c>
    </row>
    <row r="66" spans="1:39" ht="20.25" x14ac:dyDescent="0.3">
      <c r="A66" s="22">
        <v>64</v>
      </c>
      <c r="B66" s="22" t="s">
        <v>84</v>
      </c>
      <c r="C66" s="22" t="s">
        <v>154</v>
      </c>
      <c r="D66" s="23">
        <v>41798</v>
      </c>
      <c r="E66" s="22">
        <v>750</v>
      </c>
      <c r="F66" s="25">
        <f t="shared" si="21"/>
        <v>850</v>
      </c>
      <c r="G66" s="22">
        <v>300</v>
      </c>
      <c r="H66" s="22">
        <v>11</v>
      </c>
      <c r="I66" s="22">
        <v>50</v>
      </c>
      <c r="J66" s="28">
        <f t="shared" si="16"/>
        <v>100</v>
      </c>
      <c r="K66" s="25">
        <f t="shared" si="17"/>
        <v>50</v>
      </c>
      <c r="L66" s="25">
        <f t="shared" si="18"/>
        <v>2</v>
      </c>
      <c r="M66" s="25">
        <f t="shared" si="19"/>
        <v>9</v>
      </c>
      <c r="N66" s="25">
        <f t="shared" si="20"/>
        <v>100</v>
      </c>
      <c r="O66" s="25">
        <f t="shared" si="6"/>
        <v>450</v>
      </c>
      <c r="P66" s="22">
        <v>50</v>
      </c>
      <c r="Q66" s="22">
        <v>50</v>
      </c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18">
        <f t="shared" si="7"/>
        <v>100</v>
      </c>
      <c r="AI66" s="18">
        <f t="shared" si="8"/>
        <v>0</v>
      </c>
    </row>
    <row r="67" spans="1:39" ht="20.25" x14ac:dyDescent="0.3">
      <c r="A67" s="22">
        <v>65</v>
      </c>
      <c r="B67" s="22" t="s">
        <v>85</v>
      </c>
      <c r="C67" s="22" t="s">
        <v>155</v>
      </c>
      <c r="D67" s="23">
        <v>41801</v>
      </c>
      <c r="E67" s="22">
        <v>1225</v>
      </c>
      <c r="F67" s="25">
        <f t="shared" si="21"/>
        <v>1410</v>
      </c>
      <c r="G67" s="22">
        <v>450</v>
      </c>
      <c r="H67" s="22">
        <v>12</v>
      </c>
      <c r="I67" s="22">
        <v>80</v>
      </c>
      <c r="J67" s="28">
        <f t="shared" si="16"/>
        <v>185</v>
      </c>
      <c r="K67" s="25">
        <f t="shared" si="17"/>
        <v>80</v>
      </c>
      <c r="L67" s="25">
        <f t="shared" si="18"/>
        <v>2</v>
      </c>
      <c r="M67" s="25">
        <f t="shared" si="19"/>
        <v>10</v>
      </c>
      <c r="N67" s="25">
        <f t="shared" si="20"/>
        <v>160</v>
      </c>
      <c r="O67" s="25">
        <f t="shared" si="6"/>
        <v>760</v>
      </c>
      <c r="P67" s="22">
        <v>100</v>
      </c>
      <c r="Q67" s="22">
        <v>100</v>
      </c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18">
        <f t="shared" si="7"/>
        <v>200</v>
      </c>
      <c r="AI67" s="18">
        <f t="shared" si="8"/>
        <v>-40</v>
      </c>
    </row>
    <row r="68" spans="1:39" ht="20.25" x14ac:dyDescent="0.3">
      <c r="A68" s="22">
        <v>66</v>
      </c>
      <c r="B68" s="22" t="s">
        <v>86</v>
      </c>
      <c r="C68" s="22" t="s">
        <v>156</v>
      </c>
      <c r="D68" s="23">
        <v>41801</v>
      </c>
      <c r="E68" s="22">
        <v>500</v>
      </c>
      <c r="F68" s="25">
        <f t="shared" ref="F68:F73" si="22">(I68*H68)+G68</f>
        <v>600</v>
      </c>
      <c r="G68" s="22">
        <v>100</v>
      </c>
      <c r="H68" s="22">
        <v>10</v>
      </c>
      <c r="I68" s="22">
        <v>50</v>
      </c>
      <c r="J68" s="28">
        <f t="shared" ref="J68:J73" si="23">F68-E68</f>
        <v>100</v>
      </c>
      <c r="K68" s="25">
        <f t="shared" si="17"/>
        <v>50</v>
      </c>
      <c r="L68" s="25">
        <f t="shared" si="18"/>
        <v>1</v>
      </c>
      <c r="M68" s="25">
        <f t="shared" si="19"/>
        <v>9</v>
      </c>
      <c r="N68" s="25">
        <f t="shared" si="20"/>
        <v>50</v>
      </c>
      <c r="O68" s="25">
        <f t="shared" ref="O68:O73" si="24">F68-G68-AH68</f>
        <v>450</v>
      </c>
      <c r="P68" s="22">
        <v>50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18">
        <f t="shared" ref="AH68:AH73" si="25">SUM(P68:AC68)</f>
        <v>50</v>
      </c>
      <c r="AI68" s="18">
        <f t="shared" ref="AI68:AI73" si="26">N68-AH68</f>
        <v>0</v>
      </c>
    </row>
    <row r="69" spans="1:39" ht="20.25" x14ac:dyDescent="0.3">
      <c r="A69" s="22">
        <v>67</v>
      </c>
      <c r="B69" s="22" t="s">
        <v>87</v>
      </c>
      <c r="C69" s="22" t="s">
        <v>157</v>
      </c>
      <c r="D69" s="23">
        <v>41804</v>
      </c>
      <c r="E69" s="22">
        <v>300</v>
      </c>
      <c r="F69" s="25">
        <f t="shared" si="22"/>
        <v>350</v>
      </c>
      <c r="G69" s="22">
        <v>50</v>
      </c>
      <c r="H69" s="22">
        <v>10</v>
      </c>
      <c r="I69" s="22">
        <v>30</v>
      </c>
      <c r="J69" s="28">
        <f t="shared" si="23"/>
        <v>50</v>
      </c>
      <c r="K69" s="25">
        <f t="shared" si="17"/>
        <v>30</v>
      </c>
      <c r="L69" s="25">
        <f t="shared" si="18"/>
        <v>1</v>
      </c>
      <c r="M69" s="25">
        <f t="shared" si="19"/>
        <v>9</v>
      </c>
      <c r="N69" s="25">
        <f t="shared" si="20"/>
        <v>30</v>
      </c>
      <c r="O69" s="25">
        <f t="shared" si="24"/>
        <v>270</v>
      </c>
      <c r="P69" s="22">
        <v>30</v>
      </c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18">
        <f t="shared" si="25"/>
        <v>30</v>
      </c>
      <c r="AI69" s="18">
        <f t="shared" si="26"/>
        <v>0</v>
      </c>
    </row>
    <row r="70" spans="1:39" ht="20.25" x14ac:dyDescent="0.3">
      <c r="A70" s="22">
        <v>68</v>
      </c>
      <c r="B70" s="22" t="s">
        <v>88</v>
      </c>
      <c r="C70" s="22" t="s">
        <v>158</v>
      </c>
      <c r="D70" s="23">
        <v>41804</v>
      </c>
      <c r="E70" s="22">
        <v>275</v>
      </c>
      <c r="F70" s="25">
        <f t="shared" si="22"/>
        <v>350</v>
      </c>
      <c r="G70" s="22">
        <v>100</v>
      </c>
      <c r="H70" s="22">
        <v>5</v>
      </c>
      <c r="I70" s="22">
        <v>50</v>
      </c>
      <c r="J70" s="28">
        <f t="shared" si="23"/>
        <v>75</v>
      </c>
      <c r="K70" s="25" t="str">
        <f t="shared" si="17"/>
        <v/>
      </c>
      <c r="L70" s="25">
        <f t="shared" si="18"/>
        <v>0</v>
      </c>
      <c r="M70" s="25">
        <f t="shared" si="19"/>
        <v>5</v>
      </c>
      <c r="N70" s="25">
        <f t="shared" si="20"/>
        <v>0</v>
      </c>
      <c r="O70" s="25">
        <f t="shared" si="24"/>
        <v>250</v>
      </c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18">
        <f t="shared" si="25"/>
        <v>0</v>
      </c>
      <c r="AI70" s="18">
        <f t="shared" si="26"/>
        <v>0</v>
      </c>
    </row>
    <row r="71" spans="1:39" ht="20.25" x14ac:dyDescent="0.3">
      <c r="A71" s="22">
        <v>69</v>
      </c>
      <c r="B71" s="22" t="s">
        <v>89</v>
      </c>
      <c r="C71" s="22" t="s">
        <v>159</v>
      </c>
      <c r="D71" s="23">
        <v>41807</v>
      </c>
      <c r="E71" s="22">
        <v>3670</v>
      </c>
      <c r="F71" s="25">
        <f t="shared" si="22"/>
        <v>3850</v>
      </c>
      <c r="G71" s="22">
        <v>850</v>
      </c>
      <c r="H71" s="22">
        <v>1</v>
      </c>
      <c r="I71" s="22">
        <v>3000</v>
      </c>
      <c r="J71" s="28">
        <f t="shared" si="23"/>
        <v>180</v>
      </c>
      <c r="K71" s="25" t="str">
        <f t="shared" si="17"/>
        <v/>
      </c>
      <c r="L71" s="25">
        <f t="shared" si="18"/>
        <v>1</v>
      </c>
      <c r="M71" s="25">
        <f t="shared" si="19"/>
        <v>0</v>
      </c>
      <c r="N71" s="25">
        <f t="shared" si="20"/>
        <v>3000</v>
      </c>
      <c r="O71" s="25">
        <f t="shared" si="24"/>
        <v>0</v>
      </c>
      <c r="P71" s="22">
        <v>3000</v>
      </c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18">
        <f t="shared" si="25"/>
        <v>3000</v>
      </c>
      <c r="AI71" s="18">
        <f t="shared" si="26"/>
        <v>0</v>
      </c>
    </row>
    <row r="72" spans="1:39" ht="20.25" x14ac:dyDescent="0.3">
      <c r="A72" s="22">
        <v>70</v>
      </c>
      <c r="B72" s="22" t="s">
        <v>90</v>
      </c>
      <c r="C72" s="22" t="s">
        <v>160</v>
      </c>
      <c r="D72" s="23">
        <v>41807</v>
      </c>
      <c r="E72" s="22">
        <v>1250</v>
      </c>
      <c r="F72" s="25">
        <f t="shared" si="22"/>
        <v>1500</v>
      </c>
      <c r="G72" s="22">
        <v>300</v>
      </c>
      <c r="H72" s="22">
        <v>12</v>
      </c>
      <c r="I72" s="22">
        <v>100</v>
      </c>
      <c r="J72" s="28">
        <f t="shared" si="23"/>
        <v>250</v>
      </c>
      <c r="K72" s="25">
        <f t="shared" si="17"/>
        <v>100</v>
      </c>
      <c r="L72" s="25">
        <f t="shared" si="18"/>
        <v>1</v>
      </c>
      <c r="M72" s="25">
        <f t="shared" si="19"/>
        <v>11</v>
      </c>
      <c r="N72" s="25">
        <f t="shared" si="20"/>
        <v>100</v>
      </c>
      <c r="O72" s="25">
        <f t="shared" si="24"/>
        <v>1100</v>
      </c>
      <c r="P72" s="22">
        <v>100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18">
        <f t="shared" si="25"/>
        <v>100</v>
      </c>
      <c r="AI72" s="18">
        <f t="shared" si="26"/>
        <v>0</v>
      </c>
    </row>
    <row r="73" spans="1:39" ht="20.25" x14ac:dyDescent="0.3">
      <c r="A73" s="22">
        <v>71</v>
      </c>
      <c r="B73" s="22" t="s">
        <v>91</v>
      </c>
      <c r="C73" s="22" t="s">
        <v>161</v>
      </c>
      <c r="D73" s="23">
        <v>41814</v>
      </c>
      <c r="E73" s="22">
        <v>4400</v>
      </c>
      <c r="F73" s="25">
        <f t="shared" si="22"/>
        <v>4880</v>
      </c>
      <c r="G73" s="22">
        <v>2000</v>
      </c>
      <c r="H73" s="22">
        <v>12</v>
      </c>
      <c r="I73" s="22">
        <v>240</v>
      </c>
      <c r="J73" s="28">
        <f t="shared" si="23"/>
        <v>480</v>
      </c>
      <c r="K73" s="25">
        <f t="shared" si="17"/>
        <v>240</v>
      </c>
      <c r="L73" s="25">
        <f t="shared" si="18"/>
        <v>1</v>
      </c>
      <c r="M73" s="25">
        <f t="shared" si="19"/>
        <v>11</v>
      </c>
      <c r="N73" s="25">
        <f t="shared" si="20"/>
        <v>240</v>
      </c>
      <c r="O73" s="25">
        <f t="shared" si="24"/>
        <v>2640</v>
      </c>
      <c r="P73" s="22">
        <v>240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18">
        <f t="shared" si="25"/>
        <v>240</v>
      </c>
      <c r="AI73" s="18">
        <f t="shared" si="26"/>
        <v>0</v>
      </c>
    </row>
    <row r="74" spans="1:39" ht="21" thickBot="1" x14ac:dyDescent="0.35">
      <c r="A74" s="25"/>
      <c r="B74" s="26"/>
      <c r="C74" s="25"/>
      <c r="D74" s="25"/>
      <c r="E74" s="25">
        <f t="shared" ref="E74:AI74" si="27">SUM(E3:E73)</f>
        <v>114750</v>
      </c>
      <c r="F74" s="25">
        <f t="shared" si="27"/>
        <v>132650</v>
      </c>
      <c r="G74" s="25">
        <f t="shared" si="27"/>
        <v>30860</v>
      </c>
      <c r="H74" s="25">
        <f t="shared" si="27"/>
        <v>715</v>
      </c>
      <c r="I74" s="25">
        <f t="shared" si="27"/>
        <v>12395</v>
      </c>
      <c r="J74" s="25">
        <f t="shared" si="27"/>
        <v>17900</v>
      </c>
      <c r="K74" s="25">
        <f t="shared" si="27"/>
        <v>8250</v>
      </c>
      <c r="L74" s="25">
        <f t="shared" si="27"/>
        <v>183</v>
      </c>
      <c r="M74" s="25">
        <f t="shared" si="27"/>
        <v>532</v>
      </c>
      <c r="N74" s="25">
        <f t="shared" si="27"/>
        <v>27250</v>
      </c>
      <c r="O74" s="25">
        <f t="shared" si="27"/>
        <v>73275</v>
      </c>
      <c r="P74" s="25">
        <f t="shared" si="27"/>
        <v>13285</v>
      </c>
      <c r="Q74" s="25">
        <f t="shared" si="27"/>
        <v>7110</v>
      </c>
      <c r="R74" s="25">
        <f t="shared" si="27"/>
        <v>4320</v>
      </c>
      <c r="S74" s="25">
        <f t="shared" si="27"/>
        <v>2550</v>
      </c>
      <c r="T74" s="25">
        <f t="shared" si="27"/>
        <v>1220</v>
      </c>
      <c r="U74" s="25">
        <f t="shared" si="27"/>
        <v>30</v>
      </c>
      <c r="V74" s="25">
        <f t="shared" si="27"/>
        <v>0</v>
      </c>
      <c r="W74" s="25">
        <f t="shared" si="27"/>
        <v>0</v>
      </c>
      <c r="X74" s="25">
        <f t="shared" si="27"/>
        <v>0</v>
      </c>
      <c r="Y74" s="25">
        <f t="shared" si="27"/>
        <v>0</v>
      </c>
      <c r="Z74" s="25">
        <f t="shared" si="27"/>
        <v>0</v>
      </c>
      <c r="AA74" s="25">
        <f t="shared" si="27"/>
        <v>0</v>
      </c>
      <c r="AB74" s="25">
        <f t="shared" si="27"/>
        <v>0</v>
      </c>
      <c r="AC74" s="25">
        <f t="shared" si="27"/>
        <v>0</v>
      </c>
      <c r="AD74" s="25">
        <f t="shared" si="27"/>
        <v>0</v>
      </c>
      <c r="AE74" s="25">
        <f t="shared" si="27"/>
        <v>0</v>
      </c>
      <c r="AF74" s="25">
        <f t="shared" si="27"/>
        <v>0</v>
      </c>
      <c r="AG74" s="25">
        <f t="shared" si="27"/>
        <v>0</v>
      </c>
      <c r="AH74" s="25">
        <f t="shared" si="27"/>
        <v>28515</v>
      </c>
      <c r="AI74" s="34">
        <f t="shared" si="27"/>
        <v>-1265</v>
      </c>
      <c r="AJ74" s="33">
        <f>AI74+AH74</f>
        <v>27250</v>
      </c>
    </row>
    <row r="75" spans="1:39" ht="21" thickBot="1" x14ac:dyDescent="0.35">
      <c r="A75" s="37"/>
      <c r="B75" s="43" t="s">
        <v>9</v>
      </c>
      <c r="C75" s="38">
        <f ca="1">TODAY()</f>
        <v>41861</v>
      </c>
      <c r="D75" s="35"/>
      <c r="E75" s="30">
        <f>MAX(E3:E73)</f>
        <v>6580</v>
      </c>
      <c r="F75" s="30">
        <f>MAX(F3:F72)</f>
        <v>7500</v>
      </c>
      <c r="G75" s="30">
        <f>MAX(G3:G73)</f>
        <v>2100</v>
      </c>
      <c r="H75" s="30">
        <f>MAX(H3:H73)</f>
        <v>18</v>
      </c>
      <c r="I75" s="30">
        <f>MAX(I3:I73)</f>
        <v>3000</v>
      </c>
      <c r="J75" s="30">
        <f t="shared" ref="J75:O75" si="28">MAX(J3:J72)</f>
        <v>920</v>
      </c>
      <c r="K75" s="30">
        <f t="shared" si="28"/>
        <v>500</v>
      </c>
      <c r="L75" s="30">
        <f t="shared" si="28"/>
        <v>6</v>
      </c>
      <c r="M75" s="30">
        <f t="shared" si="28"/>
        <v>16</v>
      </c>
      <c r="N75" s="30">
        <f t="shared" si="28"/>
        <v>3000</v>
      </c>
      <c r="O75" s="30">
        <f t="shared" si="28"/>
        <v>5000</v>
      </c>
      <c r="P75" s="36">
        <f>SUM(N75:O75)</f>
        <v>8000</v>
      </c>
      <c r="Q75" s="36">
        <f>P75+G74</f>
        <v>38860</v>
      </c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</row>
    <row r="76" spans="1:39" ht="31.5" thickBot="1" x14ac:dyDescent="0.25">
      <c r="A76" s="33"/>
      <c r="B76" s="44"/>
      <c r="C76" s="39">
        <f ca="1">TODAY()</f>
        <v>41861</v>
      </c>
      <c r="D76" s="33"/>
      <c r="E76" s="31">
        <f t="shared" ref="E76:AH76" si="29">SUM(E3:E73)</f>
        <v>114750</v>
      </c>
      <c r="F76" s="31">
        <f t="shared" si="29"/>
        <v>132650</v>
      </c>
      <c r="G76" s="31">
        <f t="shared" si="29"/>
        <v>30860</v>
      </c>
      <c r="H76" s="31">
        <f t="shared" si="29"/>
        <v>715</v>
      </c>
      <c r="I76" s="31">
        <f t="shared" si="29"/>
        <v>12395</v>
      </c>
      <c r="J76" s="31">
        <f t="shared" si="29"/>
        <v>17900</v>
      </c>
      <c r="K76" s="31">
        <f t="shared" si="29"/>
        <v>8250</v>
      </c>
      <c r="L76" s="31">
        <f t="shared" si="29"/>
        <v>183</v>
      </c>
      <c r="M76" s="31">
        <f t="shared" si="29"/>
        <v>532</v>
      </c>
      <c r="N76" s="31">
        <f t="shared" si="29"/>
        <v>27250</v>
      </c>
      <c r="O76" s="31">
        <f t="shared" si="29"/>
        <v>73275</v>
      </c>
      <c r="P76" s="31">
        <f t="shared" si="29"/>
        <v>13285</v>
      </c>
      <c r="Q76" s="31">
        <f t="shared" si="29"/>
        <v>7110</v>
      </c>
      <c r="R76" s="31">
        <f t="shared" si="29"/>
        <v>4320</v>
      </c>
      <c r="S76" s="31">
        <f t="shared" si="29"/>
        <v>2550</v>
      </c>
      <c r="T76" s="31">
        <f t="shared" si="29"/>
        <v>1220</v>
      </c>
      <c r="U76" s="31">
        <f t="shared" si="29"/>
        <v>30</v>
      </c>
      <c r="V76" s="31">
        <f t="shared" si="29"/>
        <v>0</v>
      </c>
      <c r="W76" s="31">
        <f t="shared" si="29"/>
        <v>0</v>
      </c>
      <c r="X76" s="31">
        <f t="shared" si="29"/>
        <v>0</v>
      </c>
      <c r="Y76" s="31">
        <f t="shared" si="29"/>
        <v>0</v>
      </c>
      <c r="Z76" s="31">
        <f t="shared" si="29"/>
        <v>0</v>
      </c>
      <c r="AA76" s="31">
        <f t="shared" si="29"/>
        <v>0</v>
      </c>
      <c r="AB76" s="31">
        <f t="shared" si="29"/>
        <v>0</v>
      </c>
      <c r="AC76" s="31">
        <f t="shared" si="29"/>
        <v>0</v>
      </c>
      <c r="AD76" s="31">
        <f t="shared" si="29"/>
        <v>0</v>
      </c>
      <c r="AE76" s="31">
        <f t="shared" si="29"/>
        <v>0</v>
      </c>
      <c r="AF76" s="31">
        <f t="shared" si="29"/>
        <v>0</v>
      </c>
      <c r="AG76" s="31">
        <f t="shared" si="29"/>
        <v>0</v>
      </c>
      <c r="AH76" s="31">
        <f t="shared" si="29"/>
        <v>28515</v>
      </c>
      <c r="AI76" s="33"/>
      <c r="AJ76" s="33"/>
    </row>
    <row r="77" spans="1:39" ht="21" thickBot="1" x14ac:dyDescent="0.25">
      <c r="A77" s="33"/>
      <c r="B77" s="45"/>
      <c r="C77" s="40">
        <f ca="1">NOW()</f>
        <v>41861.722288078701</v>
      </c>
      <c r="D77" s="33"/>
      <c r="E77" s="31" t="e">
        <f>SUM(#REF!)</f>
        <v>#REF!</v>
      </c>
      <c r="F77" s="31" t="e">
        <f>SUM(#REF!)</f>
        <v>#REF!</v>
      </c>
      <c r="G77" s="31" t="e">
        <f>SUM(#REF!)</f>
        <v>#REF!</v>
      </c>
      <c r="H77" s="31" t="e">
        <f>SUM(#REF!)</f>
        <v>#REF!</v>
      </c>
      <c r="I77" s="31" t="e">
        <f>SUM(#REF!)</f>
        <v>#REF!</v>
      </c>
      <c r="J77" s="31" t="e">
        <f>SUM(#REF!)</f>
        <v>#REF!</v>
      </c>
      <c r="K77" s="31" t="e">
        <f>SUM(#REF!)</f>
        <v>#REF!</v>
      </c>
      <c r="L77" s="31" t="e">
        <f>SUM(#REF!)</f>
        <v>#REF!</v>
      </c>
      <c r="M77" s="31" t="e">
        <f>SUM(#REF!)</f>
        <v>#REF!</v>
      </c>
      <c r="N77" s="31" t="e">
        <f>SUM(#REF!)</f>
        <v>#REF!</v>
      </c>
      <c r="O77" s="31" t="e">
        <f>SUM(#REF!)</f>
        <v>#REF!</v>
      </c>
      <c r="P77" s="31" t="e">
        <f>SUM(#REF!)</f>
        <v>#REF!</v>
      </c>
      <c r="Q77" s="31" t="e">
        <f>SUM(#REF!)</f>
        <v>#REF!</v>
      </c>
      <c r="R77" s="31" t="e">
        <f>SUM(#REF!)</f>
        <v>#REF!</v>
      </c>
      <c r="S77" s="31" t="e">
        <f>SUM(#REF!)</f>
        <v>#REF!</v>
      </c>
      <c r="T77" s="31" t="e">
        <f>SUM(#REF!)</f>
        <v>#REF!</v>
      </c>
      <c r="U77" s="31" t="e">
        <f>SUM(#REF!)</f>
        <v>#REF!</v>
      </c>
      <c r="V77" s="31" t="e">
        <f>SUM(#REF!)</f>
        <v>#REF!</v>
      </c>
      <c r="W77" s="31" t="e">
        <f>SUM(#REF!)</f>
        <v>#REF!</v>
      </c>
      <c r="X77" s="31" t="e">
        <f>SUM(#REF!)</f>
        <v>#REF!</v>
      </c>
      <c r="Y77" s="31" t="e">
        <f>SUM(#REF!)</f>
        <v>#REF!</v>
      </c>
      <c r="Z77" s="31" t="e">
        <f>SUM(#REF!)</f>
        <v>#REF!</v>
      </c>
      <c r="AA77" s="31" t="e">
        <f>SUM(#REF!)</f>
        <v>#REF!</v>
      </c>
      <c r="AB77" s="31" t="e">
        <f>SUM(#REF!)</f>
        <v>#REF!</v>
      </c>
      <c r="AC77" s="31" t="e">
        <f>SUM(#REF!)</f>
        <v>#REF!</v>
      </c>
      <c r="AD77" s="31" t="e">
        <f>SUM(#REF!)</f>
        <v>#REF!</v>
      </c>
      <c r="AE77" s="31" t="e">
        <f>SUM(#REF!)</f>
        <v>#REF!</v>
      </c>
      <c r="AF77" s="31" t="e">
        <f>SUM(#REF!)</f>
        <v>#REF!</v>
      </c>
      <c r="AG77" s="31" t="e">
        <f>SUM(#REF!)</f>
        <v>#REF!</v>
      </c>
      <c r="AH77" s="31" t="e">
        <f>SUM(#REF!)</f>
        <v>#REF!</v>
      </c>
      <c r="AI77" s="33"/>
      <c r="AJ77" s="33"/>
    </row>
    <row r="79" spans="1:39" ht="26.25" hidden="1" x14ac:dyDescent="0.2">
      <c r="A79" s="27">
        <v>1</v>
      </c>
      <c r="B79" s="27">
        <v>2</v>
      </c>
      <c r="C79" s="27">
        <v>3</v>
      </c>
      <c r="D79" s="27">
        <v>4</v>
      </c>
      <c r="E79" s="27">
        <v>5</v>
      </c>
      <c r="F79" s="32">
        <v>6</v>
      </c>
      <c r="G79" s="27">
        <v>7</v>
      </c>
      <c r="H79" s="27">
        <v>8</v>
      </c>
      <c r="I79" s="27">
        <v>9</v>
      </c>
      <c r="J79" s="32">
        <v>10</v>
      </c>
      <c r="K79" s="32">
        <v>11</v>
      </c>
      <c r="L79" s="32">
        <v>12</v>
      </c>
      <c r="M79" s="32">
        <v>13</v>
      </c>
      <c r="N79" s="32">
        <v>14</v>
      </c>
      <c r="O79" s="32">
        <v>15</v>
      </c>
      <c r="P79" s="27">
        <v>16</v>
      </c>
      <c r="Q79" s="27">
        <v>17</v>
      </c>
      <c r="R79" s="27">
        <v>18</v>
      </c>
      <c r="S79" s="27">
        <v>19</v>
      </c>
      <c r="T79" s="27">
        <v>20</v>
      </c>
      <c r="U79" s="27">
        <v>21</v>
      </c>
      <c r="V79" s="27">
        <v>22</v>
      </c>
      <c r="W79" s="27">
        <v>23</v>
      </c>
      <c r="X79" s="27">
        <v>24</v>
      </c>
      <c r="Y79" s="27">
        <v>25</v>
      </c>
      <c r="Z79" s="27">
        <v>26</v>
      </c>
      <c r="AA79" s="27">
        <v>27</v>
      </c>
      <c r="AB79" s="27">
        <v>28</v>
      </c>
      <c r="AC79" s="27">
        <v>29</v>
      </c>
      <c r="AD79" s="27"/>
      <c r="AE79" s="27"/>
      <c r="AF79" s="27"/>
      <c r="AG79" s="27"/>
      <c r="AH79" s="27">
        <v>30</v>
      </c>
      <c r="AI79" s="27">
        <v>31</v>
      </c>
      <c r="AJ79" s="27">
        <v>32</v>
      </c>
      <c r="AK79" s="27">
        <v>33</v>
      </c>
      <c r="AL79" s="27">
        <v>34</v>
      </c>
      <c r="AM79" s="27">
        <v>35</v>
      </c>
    </row>
  </sheetData>
  <mergeCells count="3">
    <mergeCell ref="L1:M1"/>
    <mergeCell ref="N1:O1"/>
    <mergeCell ref="B75:B77"/>
  </mergeCells>
  <phoneticPr fontId="2" type="noConversion"/>
  <conditionalFormatting sqref="K3:O73">
    <cfRule type="cellIs" dxfId="3" priority="3" operator="equal">
      <formula>100</formula>
    </cfRule>
    <cfRule type="cellIs" dxfId="2" priority="4" operator="equal">
      <formula>200</formula>
    </cfRule>
  </conditionalFormatting>
  <conditionalFormatting sqref="O3:O73">
    <cfRule type="cellIs" dxfId="1" priority="2" operator="equal">
      <formula>0</formula>
    </cfRule>
  </conditionalFormatting>
  <conditionalFormatting sqref="M3:M73">
    <cfRule type="cellIs" dxfId="0" priority="1" operator="equal">
      <formula>0</formula>
    </cfRule>
  </conditionalFormatting>
  <pageMargins left="0.23622047244094491" right="0.23622047244094491" top="0.19685039370078741" bottom="0.35433070866141736" header="0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6"/>
  <sheetViews>
    <sheetView rightToLeft="1" workbookViewId="0">
      <selection activeCell="D2" sqref="D2"/>
    </sheetView>
  </sheetViews>
  <sheetFormatPr defaultRowHeight="12.75" x14ac:dyDescent="0.2"/>
  <cols>
    <col min="8" max="8" width="51.7109375" customWidth="1"/>
  </cols>
  <sheetData>
    <row r="2" spans="2:9" ht="18" x14ac:dyDescent="0.25">
      <c r="B2" s="46" t="s">
        <v>16</v>
      </c>
      <c r="C2" s="46"/>
      <c r="D2" s="1">
        <v>13</v>
      </c>
    </row>
    <row r="3" spans="2:9" ht="18" x14ac:dyDescent="0.25">
      <c r="B3" s="46" t="s">
        <v>15</v>
      </c>
      <c r="C3" s="46"/>
      <c r="D3" s="50" t="str">
        <f>VLOOKUP($D$2,'1'!$A$3:AL75,2,FALSE)</f>
        <v>عميل 13</v>
      </c>
      <c r="E3" s="50"/>
      <c r="F3" s="50"/>
      <c r="G3" s="50"/>
      <c r="H3" s="50"/>
    </row>
    <row r="4" spans="2:9" ht="18" x14ac:dyDescent="0.25">
      <c r="B4" s="46" t="s">
        <v>2</v>
      </c>
      <c r="C4" s="46"/>
      <c r="D4" s="50" t="str">
        <f>VLOOKUP($D$2,'1'!$A$3:AL76,3,FALSE)</f>
        <v>سلعة13</v>
      </c>
      <c r="E4" s="50"/>
      <c r="F4" s="50"/>
      <c r="G4" s="50"/>
      <c r="H4" s="50"/>
    </row>
    <row r="5" spans="2:9" ht="20.25" x14ac:dyDescent="0.25">
      <c r="B5" s="46" t="s">
        <v>3</v>
      </c>
      <c r="C5" s="46"/>
      <c r="D5" s="51">
        <f>VLOOKUP($D$2,'1'!$A$3:AL77,4,FALSE)</f>
        <v>41698</v>
      </c>
      <c r="E5" s="51"/>
      <c r="F5" s="50" t="s">
        <v>8</v>
      </c>
      <c r="G5" s="50"/>
      <c r="H5" s="13">
        <f>VLOOKUP($D$2,'1'!$A$3:AP77,7,FALSE)</f>
        <v>500</v>
      </c>
      <c r="I5" s="11" t="s">
        <v>22</v>
      </c>
    </row>
    <row r="6" spans="2:9" ht="18" x14ac:dyDescent="0.25">
      <c r="B6" s="46" t="s">
        <v>17</v>
      </c>
      <c r="C6" s="46"/>
      <c r="D6" s="10">
        <f>VLOOKUP($D$2,'1'!$A$3:AL78,5,FALSE)</f>
        <v>2500</v>
      </c>
    </row>
    <row r="7" spans="2:9" ht="18" x14ac:dyDescent="0.25">
      <c r="B7" s="46" t="s">
        <v>7</v>
      </c>
      <c r="C7" s="46"/>
      <c r="D7" s="3">
        <f>VLOOKUP($D$2,'1'!$A$3:AL79,9,FALSE)</f>
        <v>200</v>
      </c>
      <c r="E7" s="7" t="s">
        <v>20</v>
      </c>
      <c r="F7" s="7">
        <f>VLOOKUP($D$2,'1'!$A$3:AN79,14,FALSE)</f>
        <v>600</v>
      </c>
      <c r="G7" s="7" t="s">
        <v>21</v>
      </c>
      <c r="H7" s="7">
        <f>VLOOKUP($D$2,'1'!$A$3:AP79,15,FALSE)</f>
        <v>1800</v>
      </c>
    </row>
    <row r="8" spans="2:9" ht="18" x14ac:dyDescent="0.25">
      <c r="B8" s="46" t="s">
        <v>6</v>
      </c>
      <c r="C8" s="46"/>
      <c r="D8" s="1">
        <f>VLOOKUP($D$2,'1'!$A$3:AL80,8,FALSE)</f>
        <v>12</v>
      </c>
      <c r="E8" s="1" t="s">
        <v>10</v>
      </c>
      <c r="F8" s="5">
        <f>VLOOKUP($D$2,'1'!$A$3:AN80,12,FALSE)</f>
        <v>3</v>
      </c>
      <c r="G8" s="1" t="s">
        <v>11</v>
      </c>
      <c r="H8" s="6">
        <f>VLOOKUP($D$2,'1'!$A$3:AP80,13,FALSE)</f>
        <v>9</v>
      </c>
    </row>
    <row r="9" spans="2:9" ht="18" x14ac:dyDescent="0.25">
      <c r="B9" s="46" t="s">
        <v>18</v>
      </c>
      <c r="C9" s="46"/>
      <c r="D9" s="4">
        <f>VLOOKUP($D$2,'1'!$A$3:AL81,6,FALSE)</f>
        <v>2900</v>
      </c>
      <c r="E9" s="1" t="str">
        <f t="shared" ref="E9:H9" si="0">E7</f>
        <v>دفع</v>
      </c>
      <c r="F9" s="8">
        <f t="shared" si="0"/>
        <v>600</v>
      </c>
      <c r="G9" s="1" t="str">
        <f t="shared" si="0"/>
        <v>متبقي</v>
      </c>
      <c r="H9" s="9">
        <f t="shared" si="0"/>
        <v>1800</v>
      </c>
    </row>
    <row r="10" spans="2:9" ht="18" x14ac:dyDescent="0.25">
      <c r="B10" s="47" t="s">
        <v>19</v>
      </c>
      <c r="C10" s="48"/>
      <c r="D10" s="48"/>
      <c r="E10" s="48"/>
      <c r="F10" s="48"/>
      <c r="G10" s="48"/>
      <c r="H10" s="49"/>
    </row>
    <row r="11" spans="2:9" ht="18" x14ac:dyDescent="0.2">
      <c r="B11" s="3">
        <v>1</v>
      </c>
      <c r="C11" s="1">
        <f>VLOOKUP($D$2,'1'!$A$3:AK83,16,FALSE)</f>
        <v>200</v>
      </c>
      <c r="D11" s="3">
        <v>7</v>
      </c>
      <c r="E11" s="1">
        <f>VLOOKUP($D$2,'1'!$A$3:AM83,22,FALSE)</f>
        <v>0</v>
      </c>
      <c r="F11" s="3">
        <v>13</v>
      </c>
      <c r="G11" s="1">
        <f>VLOOKUP($D$2,'1'!$A$3:AO83,28,FALSE)</f>
        <v>0</v>
      </c>
      <c r="H11" s="1"/>
    </row>
    <row r="12" spans="2:9" ht="18" x14ac:dyDescent="0.2">
      <c r="B12" s="3">
        <v>2</v>
      </c>
      <c r="C12" s="1">
        <f>VLOOKUP($D$2,'1'!$A$3:AK84,17,FALSE)</f>
        <v>200</v>
      </c>
      <c r="D12" s="3">
        <v>8</v>
      </c>
      <c r="E12" s="1">
        <f>VLOOKUP($D$2,'1'!$A$3:AM84,23,FALSE)</f>
        <v>0</v>
      </c>
      <c r="F12" s="3">
        <v>14</v>
      </c>
      <c r="G12" s="1">
        <f>VLOOKUP($D$2,'1'!$A$3:AO84,29,FALSE)</f>
        <v>0</v>
      </c>
      <c r="H12" s="1"/>
    </row>
    <row r="13" spans="2:9" ht="18" x14ac:dyDescent="0.2">
      <c r="B13" s="3">
        <v>3</v>
      </c>
      <c r="C13" s="1">
        <f>VLOOKUP($D$2,'1'!$A$3:AK85,18,FALSE)</f>
        <v>200</v>
      </c>
      <c r="D13" s="3">
        <v>9</v>
      </c>
      <c r="E13" s="1">
        <f>VLOOKUP($D$2,'1'!$A$3:AM85,24,FALSE)</f>
        <v>0</v>
      </c>
      <c r="F13" s="3">
        <v>15</v>
      </c>
      <c r="G13" s="1">
        <f>VLOOKUP($D$2,'1'!$A$3:AO85,30,FALSE)</f>
        <v>0</v>
      </c>
      <c r="H13" s="1"/>
    </row>
    <row r="14" spans="2:9" ht="18" x14ac:dyDescent="0.2">
      <c r="B14" s="3">
        <v>4</v>
      </c>
      <c r="C14" s="1">
        <f>VLOOKUP($D$2,'1'!$A$3:AK86,19,FALSE)</f>
        <v>0</v>
      </c>
      <c r="D14" s="3">
        <v>10</v>
      </c>
      <c r="E14" s="1">
        <f>VLOOKUP($D$2,'1'!$A$3:AM86,25,FALSE)</f>
        <v>0</v>
      </c>
      <c r="F14" s="3">
        <v>16</v>
      </c>
      <c r="G14" s="1">
        <f>VLOOKUP($D$2,'1'!$A$3:AO86,31,FALSE)</f>
        <v>0</v>
      </c>
      <c r="H14" s="1"/>
    </row>
    <row r="15" spans="2:9" ht="18" x14ac:dyDescent="0.2">
      <c r="B15" s="3">
        <v>5</v>
      </c>
      <c r="C15" s="1">
        <f>VLOOKUP($D$2,'1'!$A$3:AK87,20,FALSE)</f>
        <v>0</v>
      </c>
      <c r="D15" s="3">
        <v>11</v>
      </c>
      <c r="E15" s="1">
        <f>VLOOKUP($D$2,'1'!$A$3:AM87,26,FALSE)</f>
        <v>0</v>
      </c>
      <c r="F15" s="3">
        <v>17</v>
      </c>
      <c r="G15" s="1">
        <f>VLOOKUP($D$2,'1'!$A$3:AO87,32,FALSE)</f>
        <v>0</v>
      </c>
      <c r="H15" s="1"/>
    </row>
    <row r="16" spans="2:9" ht="18" x14ac:dyDescent="0.2">
      <c r="B16" s="3">
        <v>6</v>
      </c>
      <c r="C16" s="1">
        <f>VLOOKUP($D$2,'1'!$A$3:AK88,21,FALSE)</f>
        <v>0</v>
      </c>
      <c r="D16" s="3">
        <v>12</v>
      </c>
      <c r="E16" s="1">
        <f>VLOOKUP($D$2,'1'!$A$3:AM88,27,FALSE)</f>
        <v>0</v>
      </c>
      <c r="F16" s="3">
        <v>18</v>
      </c>
      <c r="G16" s="1">
        <f>VLOOKUP($D$2,'1'!$A$3:AO88,33,FALSE)</f>
        <v>0</v>
      </c>
      <c r="H16" s="1"/>
    </row>
  </sheetData>
  <mergeCells count="13">
    <mergeCell ref="B2:C2"/>
    <mergeCell ref="B8:C8"/>
    <mergeCell ref="B9:C9"/>
    <mergeCell ref="B10:H10"/>
    <mergeCell ref="F5:G5"/>
    <mergeCell ref="B3:C3"/>
    <mergeCell ref="D3:H3"/>
    <mergeCell ref="B4:C4"/>
    <mergeCell ref="D4:H4"/>
    <mergeCell ref="B5:C5"/>
    <mergeCell ref="D5:E5"/>
    <mergeCell ref="B6:C6"/>
    <mergeCell ref="B7:C7"/>
  </mergeCells>
  <dataValidations count="1">
    <dataValidation type="list" allowBlank="1" showInputMessage="1" showErrorMessage="1" sqref="D2">
      <formula1>م2</formula1>
    </dataValidation>
  </dataValidation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Spinner 2">
              <controlPr defaultSize="0" print="0" autoPict="0">
                <anchor moveWithCells="1" sizeWithCells="1">
                  <from>
                    <xdr:col>8</xdr:col>
                    <xdr:colOff>9525</xdr:colOff>
                    <xdr:row>1</xdr:row>
                    <xdr:rowOff>38100</xdr:rowOff>
                  </from>
                  <to>
                    <xdr:col>8</xdr:col>
                    <xdr:colOff>590550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rightToLeft="1" workbookViewId="0">
      <selection activeCell="N5" sqref="N5"/>
    </sheetView>
  </sheetViews>
  <sheetFormatPr defaultRowHeight="12.75" x14ac:dyDescent="0.2"/>
  <cols>
    <col min="1" max="1" width="5.5703125" customWidth="1"/>
    <col min="2" max="2" width="17.140625" hidden="1" customWidth="1"/>
    <col min="3" max="3" width="17.140625" customWidth="1"/>
    <col min="4" max="4" width="12" hidden="1" customWidth="1"/>
    <col min="5" max="5" width="12" customWidth="1"/>
    <col min="6" max="6" width="14.28515625" hidden="1" customWidth="1"/>
    <col min="7" max="7" width="14.28515625" customWidth="1"/>
    <col min="8" max="8" width="14.28515625" hidden="1" customWidth="1"/>
    <col min="9" max="9" width="18.28515625" customWidth="1"/>
    <col min="12" max="12" width="10.42578125" customWidth="1"/>
    <col min="13" max="13" width="11.85546875" customWidth="1"/>
  </cols>
  <sheetData>
    <row r="1" spans="1:13" ht="26.25" x14ac:dyDescent="0.2">
      <c r="A1" s="55" t="s">
        <v>162</v>
      </c>
      <c r="B1" s="56"/>
      <c r="C1" s="56"/>
      <c r="D1" s="56"/>
      <c r="E1" s="56"/>
      <c r="F1" s="56"/>
      <c r="G1" s="56"/>
      <c r="H1" s="56"/>
      <c r="I1" s="57"/>
      <c r="J1" s="52" t="s">
        <v>165</v>
      </c>
      <c r="K1" s="52"/>
      <c r="L1" s="53">
        <f ca="1">TODAY()</f>
        <v>41861</v>
      </c>
      <c r="M1" s="53"/>
    </row>
    <row r="2" spans="1:13" ht="20.25" x14ac:dyDescent="0.3">
      <c r="A2" s="12" t="s">
        <v>0</v>
      </c>
      <c r="B2" s="12" t="s">
        <v>163</v>
      </c>
      <c r="C2" s="12" t="s">
        <v>163</v>
      </c>
      <c r="D2" s="12" t="s">
        <v>2</v>
      </c>
      <c r="E2" s="12" t="s">
        <v>2</v>
      </c>
      <c r="F2" s="12" t="s">
        <v>7</v>
      </c>
      <c r="G2" s="12" t="s">
        <v>7</v>
      </c>
      <c r="H2" s="12"/>
      <c r="I2" s="12" t="s">
        <v>164</v>
      </c>
    </row>
    <row r="3" spans="1:13" x14ac:dyDescent="0.2">
      <c r="A3" s="2">
        <f ca="1">IF(C3&lt;&gt;"",MAX($A$2:A2)+1,"")</f>
        <v>1</v>
      </c>
      <c r="B3" s="2" t="str">
        <f t="array" aca="1" ref="B3" ca="1">IF(AND('1'!$D3&gt;=TODAY()-3,'1'!$D3&lt;=TODAY()+3),INDEX(table1,ROWS($B$3:B3),COLUMNS($B$3:B3)+1),"")</f>
        <v>عميل 1</v>
      </c>
      <c r="C3" s="2" t="str">
        <f ca="1">IFERROR(INDEX($B$3:$B$73,SMALL(IF($B$3:$B$73&lt;&gt;"",ROW($C$3:$C$73)-ROW($C$3)+1,""),ROWS($C$3:C3))),"")</f>
        <v>عميل 1</v>
      </c>
      <c r="D3" s="2" t="str">
        <f t="array" aca="1" ref="D3" ca="1">IF(AND('1'!$D3&gt;=TODAY()-3,'1'!$D3&lt;=TODAY()+3),INDEX(table1,ROWS($B$3:D3),COLUMNS($B$3:D3)),"")</f>
        <v>سلعة1</v>
      </c>
      <c r="E3" s="2" t="str">
        <f t="array" aca="1" ref="E3" ca="1">IFERROR(INDEX($D$3:$D$73,SMALL(IF($D$3:$D$73&lt;&gt;"",ROW($C$3:$C$73)-ROW($C$3)+1,""),ROWS($C$3:C3))),"")</f>
        <v>سلعة1</v>
      </c>
      <c r="F3" s="2">
        <f>INDEX(table2,ROWS($F$3:F3),9)</f>
        <v>30</v>
      </c>
      <c r="G3" s="2">
        <f t="array" aca="1" ref="G3" ca="1">IFERROR(INDEX($F$3:$F$73,SMALL(IF($F$3:$F$73&lt;&gt;"",ROW($C$3:$C$73)-ROW($C$3)+1,""),ROWS($C$3:C3))),"")</f>
        <v>30</v>
      </c>
      <c r="H3" s="2">
        <f ca="1">IF(AND('1'!$D3&gt;=TODAY()-3,'1'!$D3&lt;=TODAY()+3),INDEX(table1,ROWS($B$3:B3),COLUMNS($B$3:B3)+3),"")</f>
        <v>41863</v>
      </c>
      <c r="I3" s="58">
        <f t="array" aca="1" ref="I3" ca="1">IFERROR(INDEX($H$3:$H$73,SMALL(IF($H$3:$H$73&lt;&gt;"",ROW($C$3:$C$73)-ROW($C$3)+1,""),ROWS($C$3:C3))),"")</f>
        <v>41863</v>
      </c>
    </row>
    <row r="4" spans="1:13" x14ac:dyDescent="0.2">
      <c r="A4" s="2">
        <f ca="1">IF(C4&lt;&gt;"",MAX($A$2:A3)+1,"")</f>
        <v>2</v>
      </c>
      <c r="B4" s="2" t="str">
        <f t="array" aca="1" ref="B4" ca="1">IF(AND('1'!$D4&gt;=TODAY()-3,'1'!$D4&lt;=TODAY()+3),INDEX(table1,ROWS($B$3:B4),COLUMNS($B$3:B4)+1),"")</f>
        <v/>
      </c>
      <c r="C4" s="2" t="str">
        <f t="array" aca="1" ref="C4" ca="1">IFERROR(INDEX($B$3:$B$73,SMALL(IF($B$3:$B$73&lt;&gt;"",ROW($C$3:$C$73)-ROW($C$3)+1,""),ROWS($C$3:C4))),"")</f>
        <v>عميل 18</v>
      </c>
      <c r="D4" s="2" t="str">
        <f t="array" aca="1" ref="D4" ca="1">IF(AND('1'!$D4&gt;=TODAY()-3,'1'!$D4&lt;=TODAY()+3),INDEX(table1,ROWS($B$3:D4),COLUMNS($B$3:D4)),"")</f>
        <v/>
      </c>
      <c r="E4" s="2" t="str">
        <f t="array" aca="1" ref="E4" ca="1">IFERROR(INDEX($D$3:$D$73,SMALL(IF($D$3:$D$73&lt;&gt;"",ROW($C$3:$C$73)-ROW($C$3)+1,""),ROWS($C$3:C4))),"")</f>
        <v>سلعة18</v>
      </c>
      <c r="F4" s="2" t="str">
        <f ca="1">IF(B4&lt;&gt;"",'1'!I4,"")</f>
        <v/>
      </c>
      <c r="G4" s="2">
        <f t="array" aca="1" ref="G4" ca="1">IFERROR(INDEX($F$3:$F$73,SMALL(IF($F$3:$F$73&lt;&gt;"",ROW($C$3:$C$73)-ROW($C$3)+1,""),ROWS($C$3:C4))),"")</f>
        <v>150</v>
      </c>
      <c r="H4" s="2" t="str">
        <f ca="1">IF(AND('1'!$D4&gt;=TODAY()-3,'1'!$D4&lt;=TODAY()+3),INDEX(table1,ROWS($B$3:B4),COLUMNS($B$3:B4)+3),"")</f>
        <v/>
      </c>
      <c r="I4" s="58">
        <f t="array" aca="1" ref="I4" ca="1">IFERROR(INDEX($H$3:$H$73,SMALL(IF($H$3:$H$73&lt;&gt;"",ROW($C$3:$C$73)-ROW($C$3)+1,""),ROWS($C$3:C4))),"")</f>
        <v>41862</v>
      </c>
    </row>
    <row r="5" spans="1:13" x14ac:dyDescent="0.2">
      <c r="A5" s="2">
        <f ca="1">IF(C5&lt;&gt;"",MAX($A$2:A4)+1,"")</f>
        <v>3</v>
      </c>
      <c r="B5" s="2" t="str">
        <f t="array" aca="1" ref="B5" ca="1">IF(AND('1'!$D5&gt;=TODAY()-3,'1'!$D5&lt;=TODAY()+3),INDEX(table1,ROWS($B$3:B5),COLUMNS($B$3:B5)+1),"")</f>
        <v/>
      </c>
      <c r="C5" s="2" t="str">
        <f t="array" aca="1" ref="C5" ca="1">IFERROR(INDEX($B$3:$B$73,SMALL(IF($B$3:$B$73&lt;&gt;"",ROW($C$3:$C$73)-ROW($C$3)+1,""),ROWS($C$3:C5))),"")</f>
        <v>عميل 49</v>
      </c>
      <c r="D5" s="2" t="str">
        <f t="array" aca="1" ref="D5" ca="1">IF(AND('1'!$D5&gt;=TODAY()-3,'1'!$D5&lt;=TODAY()+3),INDEX(table1,ROWS($B$3:D5),COLUMNS($B$3:D5)),"")</f>
        <v/>
      </c>
      <c r="E5" s="2" t="str">
        <f t="array" aca="1" ref="E5" ca="1">IFERROR(INDEX($D$3:$D$73,SMALL(IF($D$3:$D$73&lt;&gt;"",ROW($C$3:$C$73)-ROW($C$3)+1,""),ROWS($C$3:C5))),"")</f>
        <v>سلعة49</v>
      </c>
      <c r="F5" s="2" t="str">
        <f ca="1">IF(B5&lt;&gt;"",'1'!I5,"")</f>
        <v/>
      </c>
      <c r="G5" s="2">
        <f t="array" aca="1" ref="G5" ca="1">IFERROR(INDEX($F$3:$F$73,SMALL(IF($F$3:$F$73&lt;&gt;"",ROW($C$3:$C$73)-ROW($C$3)+1,""),ROWS($C$3:C5))),"")</f>
        <v>125</v>
      </c>
      <c r="H5" s="2" t="str">
        <f ca="1">IF(AND('1'!$D5&gt;=TODAY()-3,'1'!$D5&lt;=TODAY()+3),INDEX(table1,ROWS($B$3:B5),COLUMNS($B$3:B5)+3),"")</f>
        <v/>
      </c>
      <c r="I5" s="58">
        <f t="array" aca="1" ref="I5" ca="1">IFERROR(INDEX($H$3:$H$73,SMALL(IF($H$3:$H$73&lt;&gt;"",ROW($C$3:$C$73)-ROW($C$3)+1,""),ROWS($C$3:C5))),"")</f>
        <v>41861</v>
      </c>
    </row>
    <row r="6" spans="1:13" x14ac:dyDescent="0.2">
      <c r="A6" s="2" t="str">
        <f ca="1">IF(C6&lt;&gt;"",MAX($A$2:A5)+1,"")</f>
        <v/>
      </c>
      <c r="B6" s="2" t="str">
        <f t="array" aca="1" ref="B6" ca="1">IF(AND('1'!$D6&gt;=TODAY()-3,'1'!$D6&lt;=TODAY()+3),INDEX(table1,ROWS($B$3:B6),COLUMNS($B$3:B6)+1),"")</f>
        <v/>
      </c>
      <c r="C6" s="2" t="str">
        <f t="array" aca="1" ref="C6" ca="1">IFERROR(INDEX($B$3:$B$73,SMALL(IF($B$3:$B$73&lt;&gt;"",ROW($C$3:$C$73)-ROW($C$3)+1,""),ROWS($C$3:C6))),"")</f>
        <v/>
      </c>
      <c r="D6" s="2" t="str">
        <f t="array" aca="1" ref="D6" ca="1">IF(AND('1'!$D6&gt;=TODAY()-3,'1'!$D6&lt;=TODAY()+3),INDEX(table1,ROWS($B$3:D6),COLUMNS($B$3:D6)),"")</f>
        <v/>
      </c>
      <c r="E6" s="2" t="str">
        <f t="array" aca="1" ref="E6" ca="1">IFERROR(INDEX($D$3:$D$73,SMALL(IF($D$3:$D$73&lt;&gt;"",ROW($C$3:$C$73)-ROW($C$3)+1,""),ROWS($C$3:C6))),"")</f>
        <v/>
      </c>
      <c r="F6" s="2" t="str">
        <f ca="1">IF(B6&lt;&gt;"",'1'!I6,"")</f>
        <v/>
      </c>
      <c r="G6" s="2" t="str">
        <f t="array" aca="1" ref="G6" ca="1">IFERROR(INDEX($F$3:$F$73,SMALL(IF($F$3:$F$73&lt;&gt;"",ROW($C$3:$C$73)-ROW($C$3)+1,""),ROWS($C$3:C6))),"")</f>
        <v/>
      </c>
      <c r="H6" s="2" t="str">
        <f ca="1">IF(AND('1'!$D6&gt;=TODAY()-3,'1'!$D6&lt;=TODAY()+3),INDEX(table1,ROWS($B$3:B6),COLUMNS($B$3:B6)+3),"")</f>
        <v/>
      </c>
      <c r="I6" s="58" t="str">
        <f t="array" aca="1" ref="I6" ca="1">IFERROR(INDEX($H$3:$H$73,SMALL(IF($H$3:$H$73&lt;&gt;"",ROW($C$3:$C$73)-ROW($C$3)+1,""),ROWS($C$3:C6))),"")</f>
        <v/>
      </c>
    </row>
    <row r="7" spans="1:13" x14ac:dyDescent="0.2">
      <c r="A7" s="2" t="str">
        <f ca="1">IF(C7&lt;&gt;"",MAX($A$2:A6)+1,"")</f>
        <v/>
      </c>
      <c r="B7" s="2" t="str">
        <f t="array" aca="1" ref="B7" ca="1">IF(AND('1'!$D7&gt;=TODAY()-3,'1'!$D7&lt;=TODAY()+3),INDEX(table1,ROWS($B$3:B7),COLUMNS($B$3:B7)+1),"")</f>
        <v/>
      </c>
      <c r="C7" s="2" t="str">
        <f t="array" aca="1" ref="C7" ca="1">IFERROR(INDEX($B$3:$B$73,SMALL(IF($B$3:$B$73&lt;&gt;"",ROW($C$3:$C$73)-ROW($C$3)+1,""),ROWS($C$3:C7))),"")</f>
        <v/>
      </c>
      <c r="D7" s="2" t="str">
        <f t="array" aca="1" ref="D7" ca="1">IF(AND('1'!$D7&gt;=TODAY()-3,'1'!$D7&lt;=TODAY()+3),INDEX(table1,ROWS($B$3:D7),COLUMNS($B$3:D7)),"")</f>
        <v/>
      </c>
      <c r="E7" s="2" t="str">
        <f t="array" aca="1" ref="E7" ca="1">IFERROR(INDEX($D$3:$D$73,SMALL(IF($D$3:$D$73&lt;&gt;"",ROW($C$3:$C$73)-ROW($C$3)+1,""),ROWS($C$3:C7))),"")</f>
        <v/>
      </c>
      <c r="F7" s="2" t="str">
        <f ca="1">IF(B7&lt;&gt;"",'1'!I7,"")</f>
        <v/>
      </c>
      <c r="G7" s="2" t="str">
        <f t="array" aca="1" ref="G7" ca="1">IFERROR(INDEX($F$3:$F$73,SMALL(IF($F$3:$F$73&lt;&gt;"",ROW($C$3:$C$73)-ROW($C$3)+1,""),ROWS($C$3:C7))),"")</f>
        <v/>
      </c>
      <c r="H7" s="2" t="str">
        <f ca="1">IF(AND('1'!$D7&gt;=TODAY()-3,'1'!$D7&lt;=TODAY()+3),INDEX(table1,ROWS($B$3:B7),COLUMNS($B$3:B7)+3),"")</f>
        <v/>
      </c>
      <c r="I7" s="58" t="str">
        <f t="array" aca="1" ref="I7" ca="1">IFERROR(INDEX($H$3:$H$73,SMALL(IF($H$3:$H$73&lt;&gt;"",ROW($C$3:$C$73)-ROW($C$3)+1,""),ROWS($C$3:C7))),"")</f>
        <v/>
      </c>
    </row>
    <row r="8" spans="1:13" x14ac:dyDescent="0.2">
      <c r="A8" s="2" t="str">
        <f ca="1">IF(C8&lt;&gt;"",MAX($A$2:A7)+1,"")</f>
        <v/>
      </c>
      <c r="B8" s="2" t="str">
        <f t="array" aca="1" ref="B8" ca="1">IF(AND('1'!$D8&gt;=TODAY()-3,'1'!$D8&lt;=TODAY()+3),INDEX(table1,ROWS($B$3:B8),COLUMNS($B$3:B8)+1),"")</f>
        <v/>
      </c>
      <c r="C8" s="2" t="str">
        <f t="array" aca="1" ref="C8" ca="1">IFERROR(INDEX($B$3:$B$73,SMALL(IF($B$3:$B$73&lt;&gt;"",ROW($C$3:$C$73)-ROW($C$3)+1,""),ROWS($C$3:C8))),"")</f>
        <v/>
      </c>
      <c r="D8" s="2" t="str">
        <f t="array" aca="1" ref="D8" ca="1">IF(AND('1'!$D8&gt;=TODAY()-3,'1'!$D8&lt;=TODAY()+3),INDEX(table1,ROWS($B$3:D8),COLUMNS($B$3:D8)),"")</f>
        <v/>
      </c>
      <c r="E8" s="2" t="str">
        <f t="array" aca="1" ref="E8" ca="1">IFERROR(INDEX($D$3:$D$73,SMALL(IF($D$3:$D$73&lt;&gt;"",ROW($C$3:$C$73)-ROW($C$3)+1,""),ROWS($C$3:C8))),"")</f>
        <v/>
      </c>
      <c r="F8" s="2" t="str">
        <f ca="1">IF(B8&lt;&gt;"",'1'!I8,"")</f>
        <v/>
      </c>
      <c r="G8" s="2" t="str">
        <f t="array" aca="1" ref="G8" ca="1">IFERROR(INDEX($F$3:$F$73,SMALL(IF($F$3:$F$73&lt;&gt;"",ROW($C$3:$C$73)-ROW($C$3)+1,""),ROWS($C$3:C8))),"")</f>
        <v/>
      </c>
      <c r="H8" s="2" t="str">
        <f ca="1">IF(AND('1'!$D8&gt;=TODAY()-3,'1'!$D8&lt;=TODAY()+3),INDEX(table1,ROWS($B$3:B8),COLUMNS($B$3:B8)+3),"")</f>
        <v/>
      </c>
      <c r="I8" s="58" t="str">
        <f t="array" aca="1" ref="I8" ca="1">IFERROR(INDEX($H$3:$H$73,SMALL(IF($H$3:$H$73&lt;&gt;"",ROW($C$3:$C$73)-ROW($C$3)+1,""),ROWS($C$3:C8))),"")</f>
        <v/>
      </c>
    </row>
    <row r="9" spans="1:13" x14ac:dyDescent="0.2">
      <c r="A9" s="2" t="str">
        <f ca="1">IF(C9&lt;&gt;"",MAX($A$2:A8)+1,"")</f>
        <v/>
      </c>
      <c r="B9" s="2" t="str">
        <f t="array" aca="1" ref="B9" ca="1">IF(AND('1'!$D9&gt;=TODAY()-3,'1'!$D9&lt;=TODAY()+3),INDEX(table1,ROWS($B$3:B9),COLUMNS($B$3:B9)+1),"")</f>
        <v/>
      </c>
      <c r="C9" s="2" t="str">
        <f t="array" aca="1" ref="C9" ca="1">IFERROR(INDEX($B$3:$B$73,SMALL(IF($B$3:$B$73&lt;&gt;"",ROW($C$3:$C$73)-ROW($C$3)+1,""),ROWS($C$3:C9))),"")</f>
        <v/>
      </c>
      <c r="D9" s="2" t="str">
        <f t="array" aca="1" ref="D9" ca="1">IF(AND('1'!$D9&gt;=TODAY()-3,'1'!$D9&lt;=TODAY()+3),INDEX(table1,ROWS($B$3:D9),COLUMNS($B$3:D9)),"")</f>
        <v/>
      </c>
      <c r="E9" s="2" t="str">
        <f t="array" aca="1" ref="E9" ca="1">IFERROR(INDEX($D$3:$D$73,SMALL(IF($D$3:$D$73&lt;&gt;"",ROW($C$3:$C$73)-ROW($C$3)+1,""),ROWS($C$3:C9))),"")</f>
        <v/>
      </c>
      <c r="F9" s="2" t="str">
        <f ca="1">IF(B9&lt;&gt;"",'1'!I9,"")</f>
        <v/>
      </c>
      <c r="G9" s="2" t="str">
        <f t="array" aca="1" ref="G9" ca="1">IFERROR(INDEX($F$3:$F$73,SMALL(IF($F$3:$F$73&lt;&gt;"",ROW($C$3:$C$73)-ROW($C$3)+1,""),ROWS($C$3:C9))),"")</f>
        <v/>
      </c>
      <c r="H9" s="2" t="str">
        <f ca="1">IF(AND('1'!$D9&gt;=TODAY()-3,'1'!$D9&lt;=TODAY()+3),INDEX(table1,ROWS($B$3:B9),COLUMNS($B$3:B9)+3),"")</f>
        <v/>
      </c>
      <c r="I9" s="58" t="str">
        <f t="array" aca="1" ref="I9" ca="1">IFERROR(INDEX($H$3:$H$73,SMALL(IF($H$3:$H$73&lt;&gt;"",ROW($C$3:$C$73)-ROW($C$3)+1,""),ROWS($C$3:C9))),"")</f>
        <v/>
      </c>
    </row>
    <row r="10" spans="1:13" x14ac:dyDescent="0.2">
      <c r="A10" s="2" t="str">
        <f ca="1">IF(C10&lt;&gt;"",MAX($A$2:A9)+1,"")</f>
        <v/>
      </c>
      <c r="B10" s="2" t="str">
        <f t="array" aca="1" ref="B10" ca="1">IF(AND('1'!$D10&gt;=TODAY()-3,'1'!$D10&lt;=TODAY()+3),INDEX(table1,ROWS($B$3:B10),COLUMNS($B$3:B10)+1),"")</f>
        <v/>
      </c>
      <c r="C10" s="2" t="str">
        <f t="array" aca="1" ref="C10" ca="1">IFERROR(INDEX($B$3:$B$73,SMALL(IF($B$3:$B$73&lt;&gt;"",ROW($C$3:$C$73)-ROW($C$3)+1,""),ROWS($C$3:C10))),"")</f>
        <v/>
      </c>
      <c r="D10" s="2" t="str">
        <f t="array" aca="1" ref="D10" ca="1">IF(AND('1'!$D10&gt;=TODAY()-3,'1'!$D10&lt;=TODAY()+3),INDEX(table1,ROWS($B$3:D10),COLUMNS($B$3:D10)),"")</f>
        <v/>
      </c>
      <c r="E10" s="2" t="str">
        <f t="array" aca="1" ref="E10" ca="1">IFERROR(INDEX($D$3:$D$73,SMALL(IF($D$3:$D$73&lt;&gt;"",ROW($C$3:$C$73)-ROW($C$3)+1,""),ROWS($C$3:C10))),"")</f>
        <v/>
      </c>
      <c r="F10" s="2" t="str">
        <f ca="1">IF(B10&lt;&gt;"",'1'!I10,"")</f>
        <v/>
      </c>
      <c r="G10" s="2" t="str">
        <f t="array" aca="1" ref="G10" ca="1">IFERROR(INDEX($F$3:$F$73,SMALL(IF($F$3:$F$73&lt;&gt;"",ROW($C$3:$C$73)-ROW($C$3)+1,""),ROWS($C$3:C10))),"")</f>
        <v/>
      </c>
      <c r="H10" s="2" t="str">
        <f ca="1">IF(AND('1'!$D10&gt;=TODAY()-3,'1'!$D10&lt;=TODAY()+3),INDEX(table1,ROWS($B$3:B10),COLUMNS($B$3:B10)+3),"")</f>
        <v/>
      </c>
      <c r="I10" s="58" t="str">
        <f t="array" aca="1" ref="I10" ca="1">IFERROR(INDEX($H$3:$H$73,SMALL(IF($H$3:$H$73&lt;&gt;"",ROW($C$3:$C$73)-ROW($C$3)+1,""),ROWS($C$3:C10))),"")</f>
        <v/>
      </c>
    </row>
    <row r="11" spans="1:13" x14ac:dyDescent="0.2">
      <c r="A11" s="2" t="str">
        <f ca="1">IF(C11&lt;&gt;"",MAX($A$2:A10)+1,"")</f>
        <v/>
      </c>
      <c r="B11" s="2" t="str">
        <f t="array" aca="1" ref="B11" ca="1">IF(AND('1'!$D11&gt;=TODAY()-3,'1'!$D11&lt;=TODAY()+3),INDEX(table1,ROWS($B$3:B11),COLUMNS($B$3:B11)+1),"")</f>
        <v/>
      </c>
      <c r="C11" s="2" t="str">
        <f t="array" aca="1" ref="C11" ca="1">IFERROR(INDEX($B$3:$B$73,SMALL(IF($B$3:$B$73&lt;&gt;"",ROW($C$3:$C$73)-ROW($C$3)+1,""),ROWS($C$3:C11))),"")</f>
        <v/>
      </c>
      <c r="D11" s="2" t="str">
        <f t="array" aca="1" ref="D11" ca="1">IF(AND('1'!$D11&gt;=TODAY()-3,'1'!$D11&lt;=TODAY()+3),INDEX(table1,ROWS($B$3:D11),COLUMNS($B$3:D11)),"")</f>
        <v/>
      </c>
      <c r="E11" s="2" t="str">
        <f t="array" aca="1" ref="E11" ca="1">IFERROR(INDEX($D$3:$D$73,SMALL(IF($D$3:$D$73&lt;&gt;"",ROW($C$3:$C$73)-ROW($C$3)+1,""),ROWS($C$3:C11))),"")</f>
        <v/>
      </c>
      <c r="F11" s="2" t="str">
        <f ca="1">IF(B11&lt;&gt;"",'1'!I11,"")</f>
        <v/>
      </c>
      <c r="G11" s="2" t="str">
        <f t="array" aca="1" ref="G11" ca="1">IFERROR(INDEX($F$3:$F$73,SMALL(IF($F$3:$F$73&lt;&gt;"",ROW($C$3:$C$73)-ROW($C$3)+1,""),ROWS($C$3:C11))),"")</f>
        <v/>
      </c>
      <c r="H11" s="2" t="str">
        <f ca="1">IF(AND('1'!$D11&gt;=TODAY()-3,'1'!$D11&lt;=TODAY()+3),INDEX(table1,ROWS($B$3:B11),COLUMNS($B$3:B11)+3),"")</f>
        <v/>
      </c>
      <c r="I11" s="58" t="str">
        <f t="array" aca="1" ref="I11" ca="1">IFERROR(INDEX($H$3:$H$73,SMALL(IF($H$3:$H$73&lt;&gt;"",ROW($C$3:$C$73)-ROW($C$3)+1,""),ROWS($C$3:C11))),"")</f>
        <v/>
      </c>
    </row>
    <row r="12" spans="1:13" x14ac:dyDescent="0.2">
      <c r="A12" s="2" t="str">
        <f ca="1">IF(C12&lt;&gt;"",MAX($A$2:A11)+1,"")</f>
        <v/>
      </c>
      <c r="B12" s="2" t="str">
        <f t="array" aca="1" ref="B12" ca="1">IF(AND('1'!$D12&gt;=TODAY()-3,'1'!$D12&lt;=TODAY()+3),INDEX(table1,ROWS($B$3:B12),COLUMNS($B$3:B12)+1),"")</f>
        <v/>
      </c>
      <c r="C12" s="2" t="str">
        <f t="array" aca="1" ref="C12" ca="1">IFERROR(INDEX($B$3:$B$73,SMALL(IF($B$3:$B$73&lt;&gt;"",ROW($C$3:$C$73)-ROW($C$3)+1,""),ROWS($C$3:C12))),"")</f>
        <v/>
      </c>
      <c r="D12" s="2" t="str">
        <f t="array" aca="1" ref="D12" ca="1">IF(AND('1'!$D12&gt;=TODAY()-3,'1'!$D12&lt;=TODAY()+3),INDEX(table1,ROWS($B$3:D12),COLUMNS($B$3:D12)),"")</f>
        <v/>
      </c>
      <c r="E12" s="2" t="str">
        <f t="array" aca="1" ref="E12" ca="1">IFERROR(INDEX($D$3:$D$73,SMALL(IF($D$3:$D$73&lt;&gt;"",ROW($C$3:$C$73)-ROW($C$3)+1,""),ROWS($C$3:C12))),"")</f>
        <v/>
      </c>
      <c r="F12" s="2" t="str">
        <f ca="1">IF(B12&lt;&gt;"",'1'!I12,"")</f>
        <v/>
      </c>
      <c r="G12" s="2" t="str">
        <f t="array" aca="1" ref="G12" ca="1">IFERROR(INDEX($F$3:$F$73,SMALL(IF($F$3:$F$73&lt;&gt;"",ROW($C$3:$C$73)-ROW($C$3)+1,""),ROWS($C$3:C12))),"")</f>
        <v/>
      </c>
      <c r="H12" s="2" t="str">
        <f ca="1">IF(AND('1'!$D12&gt;=TODAY()-3,'1'!$D12&lt;=TODAY()+3),INDEX(table1,ROWS($B$3:B12),COLUMNS($B$3:B12)+3),"")</f>
        <v/>
      </c>
      <c r="I12" s="58" t="str">
        <f t="array" aca="1" ref="I12" ca="1">IFERROR(INDEX($H$3:$H$73,SMALL(IF($H$3:$H$73&lt;&gt;"",ROW($C$3:$C$73)-ROW($C$3)+1,""),ROWS($C$3:C12))),"")</f>
        <v/>
      </c>
    </row>
    <row r="13" spans="1:13" x14ac:dyDescent="0.2">
      <c r="A13" s="2" t="str">
        <f ca="1">IF(C13&lt;&gt;"",MAX($A$2:A12)+1,"")</f>
        <v/>
      </c>
      <c r="B13" s="2" t="str">
        <f t="array" aca="1" ref="B13" ca="1">IF(AND('1'!$D13&gt;=TODAY()-3,'1'!$D13&lt;=TODAY()+3),INDEX(table1,ROWS($B$3:B13),COLUMNS($B$3:B13)+1),"")</f>
        <v/>
      </c>
      <c r="C13" s="2" t="str">
        <f t="array" aca="1" ref="C13" ca="1">IFERROR(INDEX($B$3:$B$73,SMALL(IF($B$3:$B$73&lt;&gt;"",ROW($C$3:$C$73)-ROW($C$3)+1,""),ROWS($C$3:C13))),"")</f>
        <v/>
      </c>
      <c r="D13" s="2" t="str">
        <f t="array" aca="1" ref="D13" ca="1">IF(AND('1'!$D13&gt;=TODAY()-3,'1'!$D13&lt;=TODAY()+3),INDEX(table1,ROWS($B$3:D13),COLUMNS($B$3:D13)),"")</f>
        <v/>
      </c>
      <c r="E13" s="2" t="str">
        <f t="array" aca="1" ref="E13" ca="1">IFERROR(INDEX($D$3:$D$73,SMALL(IF($D$3:$D$73&lt;&gt;"",ROW($C$3:$C$73)-ROW($C$3)+1,""),ROWS($C$3:C13))),"")</f>
        <v/>
      </c>
      <c r="F13" s="2" t="str">
        <f ca="1">IF(B13&lt;&gt;"",'1'!I13,"")</f>
        <v/>
      </c>
      <c r="G13" s="2" t="str">
        <f t="array" aca="1" ref="G13" ca="1">IFERROR(INDEX($F$3:$F$73,SMALL(IF($F$3:$F$73&lt;&gt;"",ROW($C$3:$C$73)-ROW($C$3)+1,""),ROWS($C$3:C13))),"")</f>
        <v/>
      </c>
      <c r="H13" s="2" t="str">
        <f ca="1">IF(AND('1'!$D13&gt;=TODAY()-3,'1'!$D13&lt;=TODAY()+3),INDEX(table1,ROWS($B$3:B13),COLUMNS($B$3:B13)+3),"")</f>
        <v/>
      </c>
      <c r="I13" s="58" t="str">
        <f t="array" aca="1" ref="I13" ca="1">IFERROR(INDEX($H$3:$H$73,SMALL(IF($H$3:$H$73&lt;&gt;"",ROW($C$3:$C$73)-ROW($C$3)+1,""),ROWS($C$3:C13))),"")</f>
        <v/>
      </c>
    </row>
    <row r="14" spans="1:13" x14ac:dyDescent="0.2">
      <c r="A14" s="2" t="str">
        <f ca="1">IF(C14&lt;&gt;"",MAX($A$2:A13)+1,"")</f>
        <v/>
      </c>
      <c r="B14" s="2" t="str">
        <f t="array" aca="1" ref="B14" ca="1">IF(AND('1'!$D14&gt;=TODAY()-3,'1'!$D14&lt;=TODAY()+3),INDEX(table1,ROWS($B$3:B14),COLUMNS($B$3:B14)+1),"")</f>
        <v/>
      </c>
      <c r="C14" s="2" t="str">
        <f t="array" aca="1" ref="C14" ca="1">IFERROR(INDEX($B$3:$B$73,SMALL(IF($B$3:$B$73&lt;&gt;"",ROW($C$3:$C$73)-ROW($C$3)+1,""),ROWS($C$3:C14))),"")</f>
        <v/>
      </c>
      <c r="D14" s="2" t="str">
        <f t="array" aca="1" ref="D14" ca="1">IF(AND('1'!$D14&gt;=TODAY()-3,'1'!$D14&lt;=TODAY()+3),INDEX(table1,ROWS($B$3:D14),COLUMNS($B$3:D14)),"")</f>
        <v/>
      </c>
      <c r="E14" s="2" t="str">
        <f t="array" aca="1" ref="E14" ca="1">IFERROR(INDEX($D$3:$D$73,SMALL(IF($D$3:$D$73&lt;&gt;"",ROW($C$3:$C$73)-ROW($C$3)+1,""),ROWS($C$3:C14))),"")</f>
        <v/>
      </c>
      <c r="F14" s="2" t="str">
        <f ca="1">IF(B14&lt;&gt;"",'1'!I14,"")</f>
        <v/>
      </c>
      <c r="G14" s="2" t="str">
        <f t="array" aca="1" ref="G14" ca="1">IFERROR(INDEX($F$3:$F$73,SMALL(IF($F$3:$F$73&lt;&gt;"",ROW($C$3:$C$73)-ROW($C$3)+1,""),ROWS($C$3:C14))),"")</f>
        <v/>
      </c>
      <c r="H14" s="2" t="str">
        <f ca="1">IF(AND('1'!$D14&gt;=TODAY()-3,'1'!$D14&lt;=TODAY()+3),INDEX(table1,ROWS($B$3:B14),COLUMNS($B$3:B14)+3),"")</f>
        <v/>
      </c>
      <c r="I14" s="58" t="str">
        <f t="array" aca="1" ref="I14" ca="1">IFERROR(INDEX($H$3:$H$73,SMALL(IF($H$3:$H$73&lt;&gt;"",ROW($C$3:$C$73)-ROW($C$3)+1,""),ROWS($C$3:C14))),"")</f>
        <v/>
      </c>
    </row>
    <row r="15" spans="1:13" x14ac:dyDescent="0.2">
      <c r="A15" s="2" t="str">
        <f ca="1">IF(C15&lt;&gt;"",MAX($A$2:A14)+1,"")</f>
        <v/>
      </c>
      <c r="B15" s="2" t="str">
        <f t="array" aca="1" ref="B15" ca="1">IF(AND('1'!$D15&gt;=TODAY()-3,'1'!$D15&lt;=TODAY()+3),INDEX(table1,ROWS($B$3:B15),COLUMNS($B$3:B15)+1),"")</f>
        <v/>
      </c>
      <c r="C15" s="2" t="str">
        <f t="array" aca="1" ref="C15" ca="1">IFERROR(INDEX($B$3:$B$73,SMALL(IF($B$3:$B$73&lt;&gt;"",ROW($C$3:$C$73)-ROW($C$3)+1,""),ROWS($C$3:C15))),"")</f>
        <v/>
      </c>
      <c r="D15" s="2" t="str">
        <f t="array" aca="1" ref="D15" ca="1">IF(AND('1'!$D15&gt;=TODAY()-3,'1'!$D15&lt;=TODAY()+3),INDEX(table1,ROWS($B$3:D15),COLUMNS($B$3:D15)),"")</f>
        <v/>
      </c>
      <c r="E15" s="2" t="str">
        <f t="array" aca="1" ref="E15" ca="1">IFERROR(INDEX($D$3:$D$73,SMALL(IF($D$3:$D$73&lt;&gt;"",ROW($C$3:$C$73)-ROW($C$3)+1,""),ROWS($C$3:C15))),"")</f>
        <v/>
      </c>
      <c r="F15" s="2" t="str">
        <f ca="1">IF(B15&lt;&gt;"",'1'!I15,"")</f>
        <v/>
      </c>
      <c r="G15" s="2" t="str">
        <f t="array" aca="1" ref="G15" ca="1">IFERROR(INDEX($F$3:$F$73,SMALL(IF($F$3:$F$73&lt;&gt;"",ROW($C$3:$C$73)-ROW($C$3)+1,""),ROWS($C$3:C15))),"")</f>
        <v/>
      </c>
      <c r="H15" s="2" t="str">
        <f ca="1">IF(AND('1'!$D15&gt;=TODAY()-3,'1'!$D15&lt;=TODAY()+3),INDEX(table1,ROWS($B$3:B15),COLUMNS($B$3:B15)+3),"")</f>
        <v/>
      </c>
      <c r="I15" s="58" t="str">
        <f t="array" aca="1" ref="I15" ca="1">IFERROR(INDEX($H$3:$H$73,SMALL(IF($H$3:$H$73&lt;&gt;"",ROW($C$3:$C$73)-ROW($C$3)+1,""),ROWS($C$3:C15))),"")</f>
        <v/>
      </c>
    </row>
    <row r="16" spans="1:13" x14ac:dyDescent="0.2">
      <c r="A16" s="2" t="str">
        <f ca="1">IF(C16&lt;&gt;"",MAX($A$2:A15)+1,"")</f>
        <v/>
      </c>
      <c r="B16" s="2" t="str">
        <f t="array" aca="1" ref="B16" ca="1">IF(AND('1'!$D16&gt;=TODAY()-3,'1'!$D16&lt;=TODAY()+3),INDEX(table1,ROWS($B$3:B16),COLUMNS($B$3:B16)+1),"")</f>
        <v/>
      </c>
      <c r="C16" s="2" t="str">
        <f t="array" aca="1" ref="C16" ca="1">IFERROR(INDEX($B$3:$B$73,SMALL(IF($B$3:$B$73&lt;&gt;"",ROW($C$3:$C$73)-ROW($C$3)+1,""),ROWS($C$3:C16))),"")</f>
        <v/>
      </c>
      <c r="D16" s="2" t="str">
        <f t="array" aca="1" ref="D16" ca="1">IF(AND('1'!$D16&gt;=TODAY()-3,'1'!$D16&lt;=TODAY()+3),INDEX(table1,ROWS($B$3:D16),COLUMNS($B$3:D16)),"")</f>
        <v/>
      </c>
      <c r="E16" s="2" t="str">
        <f t="array" aca="1" ref="E16" ca="1">IFERROR(INDEX($D$3:$D$73,SMALL(IF($D$3:$D$73&lt;&gt;"",ROW($C$3:$C$73)-ROW($C$3)+1,""),ROWS($C$3:C16))),"")</f>
        <v/>
      </c>
      <c r="F16" s="2" t="str">
        <f ca="1">IF(B16&lt;&gt;"",'1'!I16,"")</f>
        <v/>
      </c>
      <c r="G16" s="2" t="str">
        <f t="array" aca="1" ref="G16" ca="1">IFERROR(INDEX($F$3:$F$73,SMALL(IF($F$3:$F$73&lt;&gt;"",ROW($C$3:$C$73)-ROW($C$3)+1,""),ROWS($C$3:C16))),"")</f>
        <v/>
      </c>
      <c r="H16" s="2" t="str">
        <f ca="1">IF(AND('1'!$D16&gt;=TODAY()-3,'1'!$D16&lt;=TODAY()+3),INDEX(table1,ROWS($B$3:B16),COLUMNS($B$3:B16)+3),"")</f>
        <v/>
      </c>
      <c r="I16" s="58" t="str">
        <f t="array" aca="1" ref="I16" ca="1">IFERROR(INDEX($H$3:$H$73,SMALL(IF($H$3:$H$73&lt;&gt;"",ROW($C$3:$C$73)-ROW($C$3)+1,""),ROWS($C$3:C16))),"")</f>
        <v/>
      </c>
    </row>
    <row r="17" spans="1:14" x14ac:dyDescent="0.2">
      <c r="A17" s="2" t="str">
        <f ca="1">IF(C17&lt;&gt;"",MAX($A$2:A16)+1,"")</f>
        <v/>
      </c>
      <c r="B17" s="2" t="str">
        <f t="array" aca="1" ref="B17" ca="1">IF(AND('1'!$D17&gt;=TODAY()-3,'1'!$D17&lt;=TODAY()+3),INDEX(table1,ROWS($B$3:B17),COLUMNS($B$3:B17)+1),"")</f>
        <v/>
      </c>
      <c r="C17" s="2" t="str">
        <f t="array" aca="1" ref="C17" ca="1">IFERROR(INDEX($B$3:$B$73,SMALL(IF($B$3:$B$73&lt;&gt;"",ROW($C$3:$C$73)-ROW($C$3)+1,""),ROWS($C$3:C17))),"")</f>
        <v/>
      </c>
      <c r="D17" s="2" t="str">
        <f t="array" aca="1" ref="D17" ca="1">IF(AND('1'!$D17&gt;=TODAY()-3,'1'!$D17&lt;=TODAY()+3),INDEX(table1,ROWS($B$3:D17),COLUMNS($B$3:D17)),"")</f>
        <v/>
      </c>
      <c r="E17" s="2" t="str">
        <f t="array" aca="1" ref="E17" ca="1">IFERROR(INDEX($D$3:$D$73,SMALL(IF($D$3:$D$73&lt;&gt;"",ROW($C$3:$C$73)-ROW($C$3)+1,""),ROWS($C$3:C17))),"")</f>
        <v/>
      </c>
      <c r="F17" s="2" t="str">
        <f ca="1">IF(B17&lt;&gt;"",'1'!I17,"")</f>
        <v/>
      </c>
      <c r="G17" s="2" t="str">
        <f t="array" aca="1" ref="G17" ca="1">IFERROR(INDEX($F$3:$F$73,SMALL(IF($F$3:$F$73&lt;&gt;"",ROW($C$3:$C$73)-ROW($C$3)+1,""),ROWS($C$3:C17))),"")</f>
        <v/>
      </c>
      <c r="H17" s="2" t="str">
        <f ca="1">IF(AND('1'!$D17&gt;=TODAY()-3,'1'!$D17&lt;=TODAY()+3),INDEX(table1,ROWS($B$3:B17),COLUMNS($B$3:B17)+3),"")</f>
        <v/>
      </c>
      <c r="I17" s="58" t="str">
        <f t="array" aca="1" ref="I17" ca="1">IFERROR(INDEX($H$3:$H$73,SMALL(IF($H$3:$H$73&lt;&gt;"",ROW($C$3:$C$73)-ROW($C$3)+1,""),ROWS($C$3:C17))),"")</f>
        <v/>
      </c>
    </row>
    <row r="18" spans="1:14" x14ac:dyDescent="0.2">
      <c r="A18" s="2" t="str">
        <f ca="1">IF(C18&lt;&gt;"",MAX($A$2:A17)+1,"")</f>
        <v/>
      </c>
      <c r="B18" s="2" t="str">
        <f t="array" aca="1" ref="B18" ca="1">IF(AND('1'!$D18&gt;=TODAY()-3,'1'!$D18&lt;=TODAY()+3),INDEX(table1,ROWS($B$3:B18),COLUMNS($B$3:B18)+1),"")</f>
        <v/>
      </c>
      <c r="C18" s="2" t="str">
        <f t="array" aca="1" ref="C18" ca="1">IFERROR(INDEX($B$3:$B$73,SMALL(IF($B$3:$B$73&lt;&gt;"",ROW($C$3:$C$73)-ROW($C$3)+1,""),ROWS($C$3:C18))),"")</f>
        <v/>
      </c>
      <c r="D18" s="2" t="str">
        <f t="array" aca="1" ref="D18" ca="1">IF(AND('1'!$D18&gt;=TODAY()-3,'1'!$D18&lt;=TODAY()+3),INDEX(table1,ROWS($B$3:D18),COLUMNS($B$3:D18)),"")</f>
        <v/>
      </c>
      <c r="E18" s="2" t="str">
        <f t="array" aca="1" ref="E18" ca="1">IFERROR(INDEX($D$3:$D$73,SMALL(IF($D$3:$D$73&lt;&gt;"",ROW($C$3:$C$73)-ROW($C$3)+1,""),ROWS($C$3:C18))),"")</f>
        <v/>
      </c>
      <c r="F18" s="2" t="str">
        <f ca="1">IF(B18&lt;&gt;"",'1'!I18,"")</f>
        <v/>
      </c>
      <c r="G18" s="2" t="str">
        <f t="array" aca="1" ref="G18" ca="1">IFERROR(INDEX($F$3:$F$73,SMALL(IF($F$3:$F$73&lt;&gt;"",ROW($C$3:$C$73)-ROW($C$3)+1,""),ROWS($C$3:C18))),"")</f>
        <v/>
      </c>
      <c r="H18" s="2" t="str">
        <f ca="1">IF(AND('1'!$D18&gt;=TODAY()-3,'1'!$D18&lt;=TODAY()+3),INDEX(table1,ROWS($B$3:B18),COLUMNS($B$3:B18)+3),"")</f>
        <v/>
      </c>
      <c r="I18" s="58" t="str">
        <f t="array" aca="1" ref="I18" ca="1">IFERROR(INDEX($H$3:$H$73,SMALL(IF($H$3:$H$73&lt;&gt;"",ROW($C$3:$C$73)-ROW($C$3)+1,""),ROWS($C$3:C18))),"")</f>
        <v/>
      </c>
    </row>
    <row r="19" spans="1:14" x14ac:dyDescent="0.2">
      <c r="A19" s="2" t="str">
        <f ca="1">IF(C19&lt;&gt;"",MAX($A$2:A18)+1,"")</f>
        <v/>
      </c>
      <c r="B19" s="2" t="str">
        <f t="array" aca="1" ref="B19" ca="1">IF(AND('1'!$D19&gt;=TODAY()-3,'1'!$D19&lt;=TODAY()+3),INDEX(table1,ROWS($B$3:B19),COLUMNS($B$3:B19)+1),"")</f>
        <v/>
      </c>
      <c r="C19" s="2" t="str">
        <f t="array" aca="1" ref="C19" ca="1">IFERROR(INDEX($B$3:$B$73,SMALL(IF($B$3:$B$73&lt;&gt;"",ROW($C$3:$C$73)-ROW($C$3)+1,""),ROWS($C$3:C19))),"")</f>
        <v/>
      </c>
      <c r="D19" s="2" t="str">
        <f t="array" aca="1" ref="D19" ca="1">IF(AND('1'!$D19&gt;=TODAY()-3,'1'!$D19&lt;=TODAY()+3),INDEX(table1,ROWS($B$3:D19),COLUMNS($B$3:D19)),"")</f>
        <v/>
      </c>
      <c r="E19" s="2" t="str">
        <f t="array" aca="1" ref="E19" ca="1">IFERROR(INDEX($D$3:$D$73,SMALL(IF($D$3:$D$73&lt;&gt;"",ROW($C$3:$C$73)-ROW($C$3)+1,""),ROWS($C$3:C19))),"")</f>
        <v/>
      </c>
      <c r="F19" s="2" t="str">
        <f ca="1">IF(B19&lt;&gt;"",'1'!I19,"")</f>
        <v/>
      </c>
      <c r="G19" s="2" t="str">
        <f t="array" aca="1" ref="G19" ca="1">IFERROR(INDEX($F$3:$F$73,SMALL(IF($F$3:$F$73&lt;&gt;"",ROW($C$3:$C$73)-ROW($C$3)+1,""),ROWS($C$3:C19))),"")</f>
        <v/>
      </c>
      <c r="H19" s="2" t="str">
        <f ca="1">IF(AND('1'!$D19&gt;=TODAY()-3,'1'!$D19&lt;=TODAY()+3),INDEX(table1,ROWS($B$3:B19),COLUMNS($B$3:B19)+3),"")</f>
        <v/>
      </c>
      <c r="I19" s="58" t="str">
        <f t="array" aca="1" ref="I19" ca="1">IFERROR(INDEX($H$3:$H$73,SMALL(IF($H$3:$H$73&lt;&gt;"",ROW($C$3:$C$73)-ROW($C$3)+1,""),ROWS($C$3:C19))),"")</f>
        <v/>
      </c>
    </row>
    <row r="20" spans="1:14" x14ac:dyDescent="0.2">
      <c r="A20" s="2" t="str">
        <f ca="1">IF(C20&lt;&gt;"",MAX($A$2:A19)+1,"")</f>
        <v/>
      </c>
      <c r="B20" s="2" t="str">
        <f t="array" aca="1" ref="B20" ca="1">IF(AND('1'!$D20&gt;=TODAY()-3,'1'!$D20&lt;=TODAY()+3),INDEX(table1,ROWS($B$3:B20),COLUMNS($B$3:B20)+1),"")</f>
        <v>عميل 18</v>
      </c>
      <c r="C20" s="2" t="str">
        <f t="array" aca="1" ref="C20" ca="1">IFERROR(INDEX($B$3:$B$73,SMALL(IF($B$3:$B$73&lt;&gt;"",ROW($C$3:$C$73)-ROW($C$3)+1,""),ROWS($C$3:C20))),"")</f>
        <v/>
      </c>
      <c r="D20" s="2" t="str">
        <f t="array" aca="1" ref="D20" ca="1">IF(AND('1'!$D20&gt;=TODAY()-3,'1'!$D20&lt;=TODAY()+3),INDEX(table1,ROWS($B$3:D20),COLUMNS($B$3:D20)),"")</f>
        <v>سلعة18</v>
      </c>
      <c r="E20" s="2" t="str">
        <f t="array" aca="1" ref="E20" ca="1">IFERROR(INDEX($D$3:$D$73,SMALL(IF($D$3:$D$73&lt;&gt;"",ROW($C$3:$C$73)-ROW($C$3)+1,""),ROWS($C$3:C20))),"")</f>
        <v/>
      </c>
      <c r="F20" s="2">
        <f ca="1">IF(B20&lt;&gt;"",'1'!I20,"")</f>
        <v>150</v>
      </c>
      <c r="G20" s="2" t="str">
        <f t="array" aca="1" ref="G20" ca="1">IFERROR(INDEX($F$3:$F$73,SMALL(IF($F$3:$F$73&lt;&gt;"",ROW($C$3:$C$73)-ROW($C$3)+1,""),ROWS($C$3:C20))),"")</f>
        <v/>
      </c>
      <c r="H20" s="2">
        <f ca="1">IF(AND('1'!$D20&gt;=TODAY()-3,'1'!$D20&lt;=TODAY()+3),INDEX(table1,ROWS($B$3:B20),COLUMNS($B$3:B20)+3),"")</f>
        <v>41862</v>
      </c>
      <c r="I20" s="58" t="str">
        <f t="array" aca="1" ref="I20" ca="1">IFERROR(INDEX($H$3:$H$73,SMALL(IF($H$3:$H$73&lt;&gt;"",ROW($C$3:$C$73)-ROW($C$3)+1,""),ROWS($C$3:C20))),"")</f>
        <v/>
      </c>
    </row>
    <row r="21" spans="1:14" x14ac:dyDescent="0.2">
      <c r="A21" s="2" t="str">
        <f ca="1">IF(C21&lt;&gt;"",MAX($A$2:A20)+1,"")</f>
        <v/>
      </c>
      <c r="B21" s="2" t="str">
        <f t="array" aca="1" ref="B21" ca="1">IF(AND('1'!$D21&gt;=TODAY()-3,'1'!$D21&lt;=TODAY()+3),INDEX(table1,ROWS($B$3:B21),COLUMNS($B$3:B21)+1),"")</f>
        <v/>
      </c>
      <c r="C21" s="2" t="str">
        <f t="array" aca="1" ref="C21" ca="1">IFERROR(INDEX($B$3:$B$73,SMALL(IF($B$3:$B$73&lt;&gt;"",ROW($C$3:$C$73)-ROW($C$3)+1,""),ROWS($C$3:C21))),"")</f>
        <v/>
      </c>
      <c r="D21" s="2" t="str">
        <f t="array" aca="1" ref="D21" ca="1">IF(AND('1'!$D21&gt;=TODAY()-3,'1'!$D21&lt;=TODAY()+3),INDEX(table1,ROWS($B$3:D21),COLUMNS($B$3:D21)),"")</f>
        <v/>
      </c>
      <c r="E21" s="2" t="str">
        <f t="array" aca="1" ref="E21" ca="1">IFERROR(INDEX($D$3:$D$73,SMALL(IF($D$3:$D$73&lt;&gt;"",ROW($C$3:$C$73)-ROW($C$3)+1,""),ROWS($C$3:C21))),"")</f>
        <v/>
      </c>
      <c r="F21" s="2" t="str">
        <f ca="1">IF(B21&lt;&gt;"",'1'!I21,"")</f>
        <v/>
      </c>
      <c r="G21" s="2" t="str">
        <f t="array" aca="1" ref="G21" ca="1">IFERROR(INDEX($F$3:$F$73,SMALL(IF($F$3:$F$73&lt;&gt;"",ROW($C$3:$C$73)-ROW($C$3)+1,""),ROWS($C$3:C21))),"")</f>
        <v/>
      </c>
      <c r="H21" s="2" t="str">
        <f ca="1">IF(AND('1'!$D21&gt;=TODAY()-3,'1'!$D21&lt;=TODAY()+3),INDEX(table1,ROWS($B$3:B21),COLUMNS($B$3:B21)+3),"")</f>
        <v/>
      </c>
      <c r="I21" s="58" t="str">
        <f t="array" aca="1" ref="I21" ca="1">IFERROR(INDEX($H$3:$H$73,SMALL(IF($H$3:$H$73&lt;&gt;"",ROW($C$3:$C$73)-ROW($C$3)+1,""),ROWS($C$3:C21))),"")</f>
        <v/>
      </c>
    </row>
    <row r="22" spans="1:14" x14ac:dyDescent="0.2">
      <c r="A22" s="2" t="str">
        <f ca="1">IF(C22&lt;&gt;"",MAX($A$2:A21)+1,"")</f>
        <v/>
      </c>
      <c r="B22" s="2" t="str">
        <f t="array" aca="1" ref="B22" ca="1">IF(AND('1'!$D22&gt;=TODAY()-3,'1'!$D22&lt;=TODAY()+3),INDEX(table1,ROWS($B$3:B22),COLUMNS($B$3:B22)+1),"")</f>
        <v/>
      </c>
      <c r="C22" s="2" t="str">
        <f t="array" aca="1" ref="C22" ca="1">IFERROR(INDEX($B$3:$B$73,SMALL(IF($B$3:$B$73&lt;&gt;"",ROW($C$3:$C$73)-ROW($C$3)+1,""),ROWS($C$3:C22))),"")</f>
        <v/>
      </c>
      <c r="D22" s="2" t="str">
        <f t="array" aca="1" ref="D22" ca="1">IF(AND('1'!$D22&gt;=TODAY()-3,'1'!$D22&lt;=TODAY()+3),INDEX(table1,ROWS($B$3:D22),COLUMNS($B$3:D22)),"")</f>
        <v/>
      </c>
      <c r="E22" s="2" t="str">
        <f t="array" aca="1" ref="E22" ca="1">IFERROR(INDEX($D$3:$D$73,SMALL(IF($D$3:$D$73&lt;&gt;"",ROW($C$3:$C$73)-ROW($C$3)+1,""),ROWS($C$3:C22))),"")</f>
        <v/>
      </c>
      <c r="F22" s="2" t="str">
        <f ca="1">IF(B22&lt;&gt;"",'1'!I22,"")</f>
        <v/>
      </c>
      <c r="G22" s="2" t="str">
        <f t="array" aca="1" ref="G22" ca="1">IFERROR(INDEX($F$3:$F$73,SMALL(IF($F$3:$F$73&lt;&gt;"",ROW($C$3:$C$73)-ROW($C$3)+1,""),ROWS($C$3:C22))),"")</f>
        <v/>
      </c>
      <c r="H22" s="2" t="str">
        <f ca="1">IF(AND('1'!$D22&gt;=TODAY()-3,'1'!$D22&lt;=TODAY()+3),INDEX(table1,ROWS($B$3:B22),COLUMNS($B$3:B22)+3),"")</f>
        <v/>
      </c>
      <c r="I22" s="58" t="str">
        <f t="array" aca="1" ref="I22" ca="1">IFERROR(INDEX($H$3:$H$73,SMALL(IF($H$3:$H$73&lt;&gt;"",ROW($C$3:$C$73)-ROW($C$3)+1,""),ROWS($C$3:C22))),"")</f>
        <v/>
      </c>
    </row>
    <row r="23" spans="1:14" x14ac:dyDescent="0.2">
      <c r="A23" s="2" t="str">
        <f ca="1">IF(C23&lt;&gt;"",MAX($A$2:A22)+1,"")</f>
        <v/>
      </c>
      <c r="B23" s="2" t="str">
        <f t="array" aca="1" ref="B23" ca="1">IF(AND('1'!$D23&gt;=TODAY()-3,'1'!$D23&lt;=TODAY()+3),INDEX(table1,ROWS($B$3:B23),COLUMNS($B$3:B23)+1),"")</f>
        <v/>
      </c>
      <c r="C23" s="2" t="str">
        <f t="array" aca="1" ref="C23" ca="1">IFERROR(INDEX($B$3:$B$73,SMALL(IF($B$3:$B$73&lt;&gt;"",ROW($C$3:$C$73)-ROW($C$3)+1,""),ROWS($C$3:C23))),"")</f>
        <v/>
      </c>
      <c r="D23" s="2" t="str">
        <f t="array" aca="1" ref="D23" ca="1">IF(AND('1'!$D23&gt;=TODAY()-3,'1'!$D23&lt;=TODAY()+3),INDEX(table1,ROWS($B$3:D23),COLUMNS($B$3:D23)),"")</f>
        <v/>
      </c>
      <c r="E23" s="2" t="str">
        <f t="array" aca="1" ref="E23" ca="1">IFERROR(INDEX($D$3:$D$73,SMALL(IF($D$3:$D$73&lt;&gt;"",ROW($C$3:$C$73)-ROW($C$3)+1,""),ROWS($C$3:C23))),"")</f>
        <v/>
      </c>
      <c r="F23" s="2" t="str">
        <f ca="1">IF(B23&lt;&gt;"",'1'!I23,"")</f>
        <v/>
      </c>
      <c r="G23" s="2" t="str">
        <f t="array" aca="1" ref="G23" ca="1">IFERROR(INDEX($F$3:$F$73,SMALL(IF($F$3:$F$73&lt;&gt;"",ROW($C$3:$C$73)-ROW($C$3)+1,""),ROWS($C$3:C23))),"")</f>
        <v/>
      </c>
      <c r="H23" s="2" t="str">
        <f ca="1">IF(AND('1'!$D23&gt;=TODAY()-3,'1'!$D23&lt;=TODAY()+3),INDEX(table1,ROWS($B$3:B23),COLUMNS($B$3:B23)+3),"")</f>
        <v/>
      </c>
      <c r="I23" s="58" t="str">
        <f t="array" aca="1" ref="I23" ca="1">IFERROR(INDEX($H$3:$H$73,SMALL(IF($H$3:$H$73&lt;&gt;"",ROW($C$3:$C$73)-ROW($C$3)+1,""),ROWS($C$3:C23))),"")</f>
        <v/>
      </c>
    </row>
    <row r="24" spans="1:14" x14ac:dyDescent="0.2">
      <c r="A24" s="2" t="str">
        <f ca="1">IF(C24&lt;&gt;"",MAX($A$2:A23)+1,"")</f>
        <v/>
      </c>
      <c r="B24" s="2" t="str">
        <f t="array" aca="1" ref="B24" ca="1">IF(AND('1'!$D24&gt;=TODAY()-3,'1'!$D24&lt;=TODAY()+3),INDEX(table1,ROWS($B$3:B24),COLUMNS($B$3:B24)+1),"")</f>
        <v/>
      </c>
      <c r="C24" s="2" t="str">
        <f t="array" aca="1" ref="C24" ca="1">IFERROR(INDEX($B$3:$B$73,SMALL(IF($B$3:$B$73&lt;&gt;"",ROW($C$3:$C$73)-ROW($C$3)+1,""),ROWS($C$3:C24))),"")</f>
        <v/>
      </c>
      <c r="D24" s="2" t="str">
        <f t="array" aca="1" ref="D24" ca="1">IF(AND('1'!$D24&gt;=TODAY()-3,'1'!$D24&lt;=TODAY()+3),INDEX(table1,ROWS($B$3:D24),COLUMNS($B$3:D24)),"")</f>
        <v/>
      </c>
      <c r="E24" s="2" t="str">
        <f t="array" aca="1" ref="E24" ca="1">IFERROR(INDEX($D$3:$D$73,SMALL(IF($D$3:$D$73&lt;&gt;"",ROW($C$3:$C$73)-ROW($C$3)+1,""),ROWS($C$3:C24))),"")</f>
        <v/>
      </c>
      <c r="F24" s="2" t="str">
        <f ca="1">IF(B24&lt;&gt;"",'1'!I24,"")</f>
        <v/>
      </c>
      <c r="G24" s="2" t="str">
        <f t="array" aca="1" ref="G24" ca="1">IFERROR(INDEX($F$3:$F$73,SMALL(IF($F$3:$F$73&lt;&gt;"",ROW($C$3:$C$73)-ROW($C$3)+1,""),ROWS($C$3:C24))),"")</f>
        <v/>
      </c>
      <c r="H24" s="2" t="str">
        <f ca="1">IF(AND('1'!$D24&gt;=TODAY()-3,'1'!$D24&lt;=TODAY()+3),INDEX(table1,ROWS($B$3:B24),COLUMNS($B$3:B24)+3),"")</f>
        <v/>
      </c>
      <c r="I24" s="58" t="str">
        <f t="array" aca="1" ref="I24" ca="1">IFERROR(INDEX($H$3:$H$73,SMALL(IF($H$3:$H$73&lt;&gt;"",ROW($C$3:$C$73)-ROW($C$3)+1,""),ROWS($C$3:C24))),"")</f>
        <v/>
      </c>
    </row>
    <row r="25" spans="1:14" x14ac:dyDescent="0.2">
      <c r="A25" s="2" t="str">
        <f ca="1">IF(C25&lt;&gt;"",MAX($A$2:A24)+1,"")</f>
        <v/>
      </c>
      <c r="B25" s="2" t="str">
        <f t="array" aca="1" ref="B25" ca="1">IF(AND('1'!$D25&gt;=TODAY()-3,'1'!$D25&lt;=TODAY()+3),INDEX(table1,ROWS($B$3:B25),COLUMNS($B$3:B25)+1),"")</f>
        <v/>
      </c>
      <c r="C25" s="2" t="str">
        <f t="array" aca="1" ref="C25" ca="1">IFERROR(INDEX($B$3:$B$73,SMALL(IF($B$3:$B$73&lt;&gt;"",ROW($C$3:$C$73)-ROW($C$3)+1,""),ROWS($C$3:C25))),"")</f>
        <v/>
      </c>
      <c r="D25" s="2" t="str">
        <f t="array" aca="1" ref="D25" ca="1">IF(AND('1'!$D25&gt;=TODAY()-3,'1'!$D25&lt;=TODAY()+3),INDEX(table1,ROWS($B$3:D25),COLUMNS($B$3:D25)),"")</f>
        <v/>
      </c>
      <c r="E25" s="2" t="str">
        <f t="array" aca="1" ref="E25" ca="1">IFERROR(INDEX($D$3:$D$73,SMALL(IF($D$3:$D$73&lt;&gt;"",ROW($C$3:$C$73)-ROW($C$3)+1,""),ROWS($C$3:C25))),"")</f>
        <v/>
      </c>
      <c r="F25" s="2" t="str">
        <f ca="1">IF(B25&lt;&gt;"",'1'!I25,"")</f>
        <v/>
      </c>
      <c r="G25" s="2" t="str">
        <f t="array" aca="1" ref="G25" ca="1">IFERROR(INDEX($F$3:$F$73,SMALL(IF($F$3:$F$73&lt;&gt;"",ROW($C$3:$C$73)-ROW($C$3)+1,""),ROWS($C$3:C25))),"")</f>
        <v/>
      </c>
      <c r="H25" s="2" t="str">
        <f ca="1">IF(AND('1'!$D25&gt;=TODAY()-3,'1'!$D25&lt;=TODAY()+3),INDEX(table1,ROWS($B$3:B25),COLUMNS($B$3:B25)+3),"")</f>
        <v/>
      </c>
      <c r="I25" s="58" t="str">
        <f t="array" aca="1" ref="I25" ca="1">IFERROR(INDEX($H$3:$H$73,SMALL(IF($H$3:$H$73&lt;&gt;"",ROW($C$3:$C$73)-ROW($C$3)+1,""),ROWS($C$3:C25))),"")</f>
        <v/>
      </c>
    </row>
    <row r="26" spans="1:14" x14ac:dyDescent="0.2">
      <c r="A26" s="2" t="str">
        <f ca="1">IF(C26&lt;&gt;"",MAX($A$2:A25)+1,"")</f>
        <v/>
      </c>
      <c r="B26" s="2" t="str">
        <f t="array" aca="1" ref="B26" ca="1">IF(AND('1'!$D26&gt;=TODAY()-3,'1'!$D26&lt;=TODAY()+3),INDEX(table1,ROWS($B$3:B26),COLUMNS($B$3:B26)+1),"")</f>
        <v/>
      </c>
      <c r="C26" s="2" t="str">
        <f t="array" aca="1" ref="C26" ca="1">IFERROR(INDEX($B$3:$B$73,SMALL(IF($B$3:$B$73&lt;&gt;"",ROW($C$3:$C$73)-ROW($C$3)+1,""),ROWS($C$3:C26))),"")</f>
        <v/>
      </c>
      <c r="D26" s="2" t="str">
        <f t="array" aca="1" ref="D26" ca="1">IF(AND('1'!$D26&gt;=TODAY()-3,'1'!$D26&lt;=TODAY()+3),INDEX(table1,ROWS($B$3:D26),COLUMNS($B$3:D26)),"")</f>
        <v/>
      </c>
      <c r="E26" s="2" t="str">
        <f t="array" aca="1" ref="E26" ca="1">IFERROR(INDEX($D$3:$D$73,SMALL(IF($D$3:$D$73&lt;&gt;"",ROW($C$3:$C$73)-ROW($C$3)+1,""),ROWS($C$3:C26))),"")</f>
        <v/>
      </c>
      <c r="F26" s="2" t="str">
        <f ca="1">IF(B26&lt;&gt;"",'1'!I26,"")</f>
        <v/>
      </c>
      <c r="G26" s="2" t="str">
        <f t="array" aca="1" ref="G26" ca="1">IFERROR(INDEX($F$3:$F$73,SMALL(IF($F$3:$F$73&lt;&gt;"",ROW($C$3:$C$73)-ROW($C$3)+1,""),ROWS($C$3:C26))),"")</f>
        <v/>
      </c>
      <c r="H26" s="2" t="str">
        <f ca="1">IF(AND('1'!$D26&gt;=TODAY()-3,'1'!$D26&lt;=TODAY()+3),INDEX(table1,ROWS($B$3:B26),COLUMNS($B$3:B26)+3),"")</f>
        <v/>
      </c>
      <c r="I26" s="58" t="str">
        <f t="array" aca="1" ref="I26" ca="1">IFERROR(INDEX($H$3:$H$73,SMALL(IF($H$3:$H$73&lt;&gt;"",ROW($C$3:$C$73)-ROW($C$3)+1,""),ROWS($C$3:C26))),"")</f>
        <v/>
      </c>
    </row>
    <row r="27" spans="1:14" x14ac:dyDescent="0.2">
      <c r="A27" s="2" t="str">
        <f ca="1">IF(C27&lt;&gt;"",MAX($A$2:A26)+1,"")</f>
        <v/>
      </c>
      <c r="B27" s="2" t="str">
        <f t="array" aca="1" ref="B27" ca="1">IF(AND('1'!$D27&gt;=TODAY()-3,'1'!$D27&lt;=TODAY()+3),INDEX(table1,ROWS($B$3:B27),COLUMNS($B$3:B27)+1),"")</f>
        <v/>
      </c>
      <c r="C27" s="2" t="str">
        <f t="array" aca="1" ref="C27" ca="1">IFERROR(INDEX($B$3:$B$73,SMALL(IF($B$3:$B$73&lt;&gt;"",ROW($C$3:$C$73)-ROW($C$3)+1,""),ROWS($C$3:C27))),"")</f>
        <v/>
      </c>
      <c r="D27" s="2" t="str">
        <f t="array" aca="1" ref="D27" ca="1">IF(AND('1'!$D27&gt;=TODAY()-3,'1'!$D27&lt;=TODAY()+3),INDEX(table1,ROWS($B$3:D27),COLUMNS($B$3:D27)),"")</f>
        <v/>
      </c>
      <c r="E27" s="2" t="str">
        <f t="array" aca="1" ref="E27" ca="1">IFERROR(INDEX($D$3:$D$73,SMALL(IF($D$3:$D$73&lt;&gt;"",ROW($C$3:$C$73)-ROW($C$3)+1,""),ROWS($C$3:C27))),"")</f>
        <v/>
      </c>
      <c r="F27" s="2" t="str">
        <f ca="1">IF(B27&lt;&gt;"",'1'!I27,"")</f>
        <v/>
      </c>
      <c r="G27" s="2" t="str">
        <f t="array" aca="1" ref="G27" ca="1">IFERROR(INDEX($F$3:$F$73,SMALL(IF($F$3:$F$73&lt;&gt;"",ROW($C$3:$C$73)-ROW($C$3)+1,""),ROWS($C$3:C27))),"")</f>
        <v/>
      </c>
      <c r="H27" s="2" t="str">
        <f ca="1">IF(AND('1'!$D27&gt;=TODAY()-3,'1'!$D27&lt;=TODAY()+3),INDEX(table1,ROWS($B$3:B27),COLUMNS($B$3:B27)+3),"")</f>
        <v/>
      </c>
      <c r="I27" s="58" t="str">
        <f t="array" aca="1" ref="I27" ca="1">IFERROR(INDEX($H$3:$H$73,SMALL(IF($H$3:$H$73&lt;&gt;"",ROW($C$3:$C$73)-ROW($C$3)+1,""),ROWS($C$3:C27))),"")</f>
        <v/>
      </c>
    </row>
    <row r="28" spans="1:14" x14ac:dyDescent="0.2">
      <c r="A28" s="2" t="str">
        <f ca="1">IF(C28&lt;&gt;"",MAX($A$2:A27)+1,"")</f>
        <v/>
      </c>
      <c r="B28" s="2" t="str">
        <f t="array" aca="1" ref="B28" ca="1">IF(AND('1'!$D28&gt;=TODAY()-3,'1'!$D28&lt;=TODAY()+3),INDEX(table1,ROWS($B$3:B28),COLUMNS($B$3:B28)+1),"")</f>
        <v/>
      </c>
      <c r="C28" s="2" t="str">
        <f t="array" aca="1" ref="C28" ca="1">IFERROR(INDEX($B$3:$B$73,SMALL(IF($B$3:$B$73&lt;&gt;"",ROW($C$3:$C$73)-ROW($C$3)+1,""),ROWS($C$3:C28))),"")</f>
        <v/>
      </c>
      <c r="D28" s="2" t="str">
        <f t="array" aca="1" ref="D28" ca="1">IF(AND('1'!$D28&gt;=TODAY()-3,'1'!$D28&lt;=TODAY()+3),INDEX(table1,ROWS($B$3:D28),COLUMNS($B$3:D28)),"")</f>
        <v/>
      </c>
      <c r="E28" s="2" t="str">
        <f t="array" aca="1" ref="E28" ca="1">IFERROR(INDEX($D$3:$D$73,SMALL(IF($D$3:$D$73&lt;&gt;"",ROW($C$3:$C$73)-ROW($C$3)+1,""),ROWS($C$3:C28))),"")</f>
        <v/>
      </c>
      <c r="F28" s="2" t="str">
        <f ca="1">IF(B28&lt;&gt;"",'1'!I28,"")</f>
        <v/>
      </c>
      <c r="G28" s="2" t="str">
        <f t="array" aca="1" ref="G28" ca="1">IFERROR(INDEX($F$3:$F$73,SMALL(IF($F$3:$F$73&lt;&gt;"",ROW($C$3:$C$73)-ROW($C$3)+1,""),ROWS($C$3:C28))),"")</f>
        <v/>
      </c>
      <c r="H28" s="2" t="str">
        <f ca="1">IF(AND('1'!$D28&gt;=TODAY()-3,'1'!$D28&lt;=TODAY()+3),INDEX(table1,ROWS($B$3:B28),COLUMNS($B$3:B28)+3),"")</f>
        <v/>
      </c>
      <c r="I28" s="58" t="str">
        <f t="array" aca="1" ref="I28" ca="1">IFERROR(INDEX($H$3:$H$73,SMALL(IF($H$3:$H$73&lt;&gt;"",ROW($C$3:$C$73)-ROW($C$3)+1,""),ROWS($C$3:C28))),"")</f>
        <v/>
      </c>
    </row>
    <row r="29" spans="1:14" x14ac:dyDescent="0.2">
      <c r="A29" s="2" t="str">
        <f ca="1">IF(C29&lt;&gt;"",MAX($A$2:A28)+1,"")</f>
        <v/>
      </c>
      <c r="B29" s="2" t="str">
        <f t="array" aca="1" ref="B29" ca="1">IF(AND('1'!$D29&gt;=TODAY()-3,'1'!$D29&lt;=TODAY()+3),INDEX(table1,ROWS($B$3:B29),COLUMNS($B$3:B29)+1),"")</f>
        <v/>
      </c>
      <c r="C29" s="2" t="str">
        <f t="array" aca="1" ref="C29" ca="1">IFERROR(INDEX($B$3:$B$73,SMALL(IF($B$3:$B$73&lt;&gt;"",ROW($C$3:$C$73)-ROW($C$3)+1,""),ROWS($C$3:C29))),"")</f>
        <v/>
      </c>
      <c r="D29" s="2" t="str">
        <f t="array" aca="1" ref="D29" ca="1">IF(AND('1'!$D29&gt;=TODAY()-3,'1'!$D29&lt;=TODAY()+3),INDEX(table1,ROWS($B$3:D29),COLUMNS($B$3:D29)),"")</f>
        <v/>
      </c>
      <c r="E29" s="2" t="str">
        <f t="array" aca="1" ref="E29" ca="1">IFERROR(INDEX($D$3:$D$73,SMALL(IF($D$3:$D$73&lt;&gt;"",ROW($C$3:$C$73)-ROW($C$3)+1,""),ROWS($C$3:C29))),"")</f>
        <v/>
      </c>
      <c r="F29" s="2" t="str">
        <f ca="1">IF(B29&lt;&gt;"",'1'!I29,"")</f>
        <v/>
      </c>
      <c r="G29" s="2" t="str">
        <f t="array" aca="1" ref="G29" ca="1">IFERROR(INDEX($F$3:$F$73,SMALL(IF($F$3:$F$73&lt;&gt;"",ROW($C$3:$C$73)-ROW($C$3)+1,""),ROWS($C$3:C29))),"")</f>
        <v/>
      </c>
      <c r="H29" s="2" t="str">
        <f ca="1">IF(AND('1'!$D29&gt;=TODAY()-3,'1'!$D29&lt;=TODAY()+3),INDEX(table1,ROWS($B$3:B29),COLUMNS($B$3:B29)+3),"")</f>
        <v/>
      </c>
      <c r="I29" s="58" t="str">
        <f t="array" aca="1" ref="I29" ca="1">IFERROR(INDEX($H$3:$H$73,SMALL(IF($H$3:$H$73&lt;&gt;"",ROW($C$3:$C$73)-ROW($C$3)+1,""),ROWS($C$3:C29))),"")</f>
        <v/>
      </c>
      <c r="N29" s="54">
        <f ca="1">TODAY()</f>
        <v>41861</v>
      </c>
    </row>
    <row r="30" spans="1:14" x14ac:dyDescent="0.2">
      <c r="A30" s="2" t="str">
        <f ca="1">IF(C30&lt;&gt;"",MAX($A$2:A29)+1,"")</f>
        <v/>
      </c>
      <c r="B30" s="2" t="str">
        <f t="array" aca="1" ref="B30" ca="1">IF(AND('1'!$D30&gt;=TODAY()-3,'1'!$D30&lt;=TODAY()+3),INDEX(table1,ROWS($B$3:B30),COLUMNS($B$3:B30)+1),"")</f>
        <v/>
      </c>
      <c r="C30" s="2" t="str">
        <f t="array" aca="1" ref="C30" ca="1">IFERROR(INDEX($B$3:$B$73,SMALL(IF($B$3:$B$73&lt;&gt;"",ROW($C$3:$C$73)-ROW($C$3)+1,""),ROWS($C$3:C30))),"")</f>
        <v/>
      </c>
      <c r="D30" s="2" t="str">
        <f t="array" aca="1" ref="D30" ca="1">IF(AND('1'!$D30&gt;=TODAY()-3,'1'!$D30&lt;=TODAY()+3),INDEX(table1,ROWS($B$3:D30),COLUMNS($B$3:D30)),"")</f>
        <v/>
      </c>
      <c r="E30" s="2" t="str">
        <f t="array" aca="1" ref="E30" ca="1">IFERROR(INDEX($D$3:$D$73,SMALL(IF($D$3:$D$73&lt;&gt;"",ROW($C$3:$C$73)-ROW($C$3)+1,""),ROWS($C$3:C30))),"")</f>
        <v/>
      </c>
      <c r="F30" s="2" t="str">
        <f ca="1">IF(B30&lt;&gt;"",'1'!I30,"")</f>
        <v/>
      </c>
      <c r="G30" s="2" t="str">
        <f t="array" aca="1" ref="G30" ca="1">IFERROR(INDEX($F$3:$F$73,SMALL(IF($F$3:$F$73&lt;&gt;"",ROW($C$3:$C$73)-ROW($C$3)+1,""),ROWS($C$3:C30))),"")</f>
        <v/>
      </c>
      <c r="H30" s="2" t="str">
        <f ca="1">IF(AND('1'!$D30&gt;=TODAY()-3,'1'!$D30&lt;=TODAY()+3),INDEX(table1,ROWS($B$3:B30),COLUMNS($B$3:B30)+3),"")</f>
        <v/>
      </c>
      <c r="I30" s="58" t="str">
        <f t="array" aca="1" ref="I30" ca="1">IFERROR(INDEX($H$3:$H$73,SMALL(IF($H$3:$H$73&lt;&gt;"",ROW($C$3:$C$73)-ROW($C$3)+1,""),ROWS($C$3:C30))),"")</f>
        <v/>
      </c>
    </row>
    <row r="31" spans="1:14" x14ac:dyDescent="0.2">
      <c r="A31" s="2" t="str">
        <f ca="1">IF(C31&lt;&gt;"",MAX($A$2:A30)+1,"")</f>
        <v/>
      </c>
      <c r="B31" s="2" t="str">
        <f t="array" aca="1" ref="B31" ca="1">IF(AND('1'!$D31&gt;=TODAY()-3,'1'!$D31&lt;=TODAY()+3),INDEX(table1,ROWS($B$3:B31),COLUMNS($B$3:B31)+1),"")</f>
        <v/>
      </c>
      <c r="C31" s="2" t="str">
        <f t="array" aca="1" ref="C31" ca="1">IFERROR(INDEX($B$3:$B$73,SMALL(IF($B$3:$B$73&lt;&gt;"",ROW($C$3:$C$73)-ROW($C$3)+1,""),ROWS($C$3:C31))),"")</f>
        <v/>
      </c>
      <c r="D31" s="2" t="str">
        <f t="array" aca="1" ref="D31" ca="1">IF(AND('1'!$D31&gt;=TODAY()-3,'1'!$D31&lt;=TODAY()+3),INDEX(table1,ROWS($B$3:D31),COLUMNS($B$3:D31)),"")</f>
        <v/>
      </c>
      <c r="E31" s="2" t="str">
        <f t="array" aca="1" ref="E31" ca="1">IFERROR(INDEX($D$3:$D$73,SMALL(IF($D$3:$D$73&lt;&gt;"",ROW($C$3:$C$73)-ROW($C$3)+1,""),ROWS($C$3:C31))),"")</f>
        <v/>
      </c>
      <c r="F31" s="2" t="str">
        <f ca="1">IF(B31&lt;&gt;"",'1'!I31,"")</f>
        <v/>
      </c>
      <c r="G31" s="2" t="str">
        <f t="array" aca="1" ref="G31" ca="1">IFERROR(INDEX($F$3:$F$73,SMALL(IF($F$3:$F$73&lt;&gt;"",ROW($C$3:$C$73)-ROW($C$3)+1,""),ROWS($C$3:C31))),"")</f>
        <v/>
      </c>
      <c r="H31" s="2" t="str">
        <f ca="1">IF(AND('1'!$D31&gt;=TODAY()-3,'1'!$D31&lt;=TODAY()+3),INDEX(table1,ROWS($B$3:B31),COLUMNS($B$3:B31)+3),"")</f>
        <v/>
      </c>
      <c r="I31" s="58" t="str">
        <f t="array" aca="1" ref="I31" ca="1">IFERROR(INDEX($H$3:$H$73,SMALL(IF($H$3:$H$73&lt;&gt;"",ROW($C$3:$C$73)-ROW($C$3)+1,""),ROWS($C$3:C31))),"")</f>
        <v/>
      </c>
    </row>
    <row r="32" spans="1:14" x14ac:dyDescent="0.2">
      <c r="A32" s="2" t="str">
        <f ca="1">IF(C32&lt;&gt;"",MAX($A$2:A31)+1,"")</f>
        <v/>
      </c>
      <c r="B32" s="2" t="str">
        <f t="array" aca="1" ref="B32" ca="1">IF(AND('1'!$D32&gt;=TODAY()-3,'1'!$D32&lt;=TODAY()+3),INDEX(table1,ROWS($B$3:B32),COLUMNS($B$3:B32)+1),"")</f>
        <v/>
      </c>
      <c r="C32" s="2" t="str">
        <f t="array" aca="1" ref="C32" ca="1">IFERROR(INDEX($B$3:$B$73,SMALL(IF($B$3:$B$73&lt;&gt;"",ROW($C$3:$C$73)-ROW($C$3)+1,""),ROWS($C$3:C32))),"")</f>
        <v/>
      </c>
      <c r="D32" s="2" t="str">
        <f t="array" aca="1" ref="D32" ca="1">IF(AND('1'!$D32&gt;=TODAY()-3,'1'!$D32&lt;=TODAY()+3),INDEX(table1,ROWS($B$3:D32),COLUMNS($B$3:D32)),"")</f>
        <v/>
      </c>
      <c r="E32" s="2" t="str">
        <f t="array" aca="1" ref="E32" ca="1">IFERROR(INDEX($D$3:$D$73,SMALL(IF($D$3:$D$73&lt;&gt;"",ROW($C$3:$C$73)-ROW($C$3)+1,""),ROWS($C$3:C32))),"")</f>
        <v/>
      </c>
      <c r="F32" s="2" t="str">
        <f ca="1">IF(B32&lt;&gt;"",'1'!I32,"")</f>
        <v/>
      </c>
      <c r="G32" s="2" t="str">
        <f t="array" aca="1" ref="G32" ca="1">IFERROR(INDEX($F$3:$F$73,SMALL(IF($F$3:$F$73&lt;&gt;"",ROW($C$3:$C$73)-ROW($C$3)+1,""),ROWS($C$3:C32))),"")</f>
        <v/>
      </c>
      <c r="H32" s="2" t="str">
        <f ca="1">IF(AND('1'!$D32&gt;=TODAY()-3,'1'!$D32&lt;=TODAY()+3),INDEX(table1,ROWS($B$3:B32),COLUMNS($B$3:B32)+3),"")</f>
        <v/>
      </c>
      <c r="I32" s="58" t="str">
        <f t="array" aca="1" ref="I32" ca="1">IFERROR(INDEX($H$3:$H$73,SMALL(IF($H$3:$H$73&lt;&gt;"",ROW($C$3:$C$73)-ROW($C$3)+1,""),ROWS($C$3:C32))),"")</f>
        <v/>
      </c>
    </row>
    <row r="33" spans="1:9" x14ac:dyDescent="0.2">
      <c r="A33" s="2" t="str">
        <f ca="1">IF(C33&lt;&gt;"",MAX($A$2:A32)+1,"")</f>
        <v/>
      </c>
      <c r="B33" s="2" t="str">
        <f t="array" aca="1" ref="B33" ca="1">IF(AND('1'!$D33&gt;=TODAY()-3,'1'!$D33&lt;=TODAY()+3),INDEX(table1,ROWS($B$3:B33),COLUMNS($B$3:B33)+1),"")</f>
        <v/>
      </c>
      <c r="C33" s="2" t="str">
        <f t="array" aca="1" ref="C33" ca="1">IFERROR(INDEX($B$3:$B$73,SMALL(IF($B$3:$B$73&lt;&gt;"",ROW($C$3:$C$73)-ROW($C$3)+1,""),ROWS($C$3:C33))),"")</f>
        <v/>
      </c>
      <c r="D33" s="2" t="str">
        <f t="array" aca="1" ref="D33" ca="1">IF(AND('1'!$D33&gt;=TODAY()-3,'1'!$D33&lt;=TODAY()+3),INDEX(table1,ROWS($B$3:D33),COLUMNS($B$3:D33)),"")</f>
        <v/>
      </c>
      <c r="E33" s="2" t="str">
        <f t="array" aca="1" ref="E33" ca="1">IFERROR(INDEX($D$3:$D$73,SMALL(IF($D$3:$D$73&lt;&gt;"",ROW($C$3:$C$73)-ROW($C$3)+1,""),ROWS($C$3:C33))),"")</f>
        <v/>
      </c>
      <c r="F33" s="2" t="str">
        <f ca="1">IF(B33&lt;&gt;"",'1'!I33,"")</f>
        <v/>
      </c>
      <c r="G33" s="2" t="str">
        <f t="array" aca="1" ref="G33" ca="1">IFERROR(INDEX($F$3:$F$73,SMALL(IF($F$3:$F$73&lt;&gt;"",ROW($C$3:$C$73)-ROW($C$3)+1,""),ROWS($C$3:C33))),"")</f>
        <v/>
      </c>
      <c r="H33" s="2" t="str">
        <f ca="1">IF(AND('1'!$D33&gt;=TODAY()-3,'1'!$D33&lt;=TODAY()+3),INDEX(table1,ROWS($B$3:B33),COLUMNS($B$3:B33)+3),"")</f>
        <v/>
      </c>
      <c r="I33" s="58" t="str">
        <f t="array" aca="1" ref="I33" ca="1">IFERROR(INDEX($H$3:$H$73,SMALL(IF($H$3:$H$73&lt;&gt;"",ROW($C$3:$C$73)-ROW($C$3)+1,""),ROWS($C$3:C33))),"")</f>
        <v/>
      </c>
    </row>
    <row r="34" spans="1:9" x14ac:dyDescent="0.2">
      <c r="A34" s="2" t="str">
        <f ca="1">IF(C34&lt;&gt;"",MAX($A$2:A33)+1,"")</f>
        <v/>
      </c>
      <c r="B34" s="2" t="str">
        <f t="array" aca="1" ref="B34" ca="1">IF(AND('1'!$D34&gt;=TODAY()-3,'1'!$D34&lt;=TODAY()+3),INDEX(table1,ROWS($B$3:B34),COLUMNS($B$3:B34)+1),"")</f>
        <v/>
      </c>
      <c r="C34" s="2" t="str">
        <f t="array" aca="1" ref="C34" ca="1">IFERROR(INDEX($B$3:$B$73,SMALL(IF($B$3:$B$73&lt;&gt;"",ROW($C$3:$C$73)-ROW($C$3)+1,""),ROWS($C$3:C34))),"")</f>
        <v/>
      </c>
      <c r="D34" s="2" t="str">
        <f t="array" aca="1" ref="D34" ca="1">IF(AND('1'!$D34&gt;=TODAY()-3,'1'!$D34&lt;=TODAY()+3),INDEX(table1,ROWS($B$3:D34),COLUMNS($B$3:D34)),"")</f>
        <v/>
      </c>
      <c r="E34" s="2" t="str">
        <f t="array" aca="1" ref="E34" ca="1">IFERROR(INDEX($D$3:$D$73,SMALL(IF($D$3:$D$73&lt;&gt;"",ROW($C$3:$C$73)-ROW($C$3)+1,""),ROWS($C$3:C34))),"")</f>
        <v/>
      </c>
      <c r="F34" s="2" t="str">
        <f ca="1">IF(B34&lt;&gt;"",'1'!I34,"")</f>
        <v/>
      </c>
      <c r="G34" s="2" t="str">
        <f t="array" aca="1" ref="G34" ca="1">IFERROR(INDEX($F$3:$F$73,SMALL(IF($F$3:$F$73&lt;&gt;"",ROW($C$3:$C$73)-ROW($C$3)+1,""),ROWS($C$3:C34))),"")</f>
        <v/>
      </c>
      <c r="H34" s="2" t="str">
        <f ca="1">IF(AND('1'!$D34&gt;=TODAY()-3,'1'!$D34&lt;=TODAY()+3),INDEX(table1,ROWS($B$3:B34),COLUMNS($B$3:B34)+3),"")</f>
        <v/>
      </c>
      <c r="I34" s="58" t="str">
        <f t="array" aca="1" ref="I34" ca="1">IFERROR(INDEX($H$3:$H$73,SMALL(IF($H$3:$H$73&lt;&gt;"",ROW($C$3:$C$73)-ROW($C$3)+1,""),ROWS($C$3:C34))),"")</f>
        <v/>
      </c>
    </row>
    <row r="35" spans="1:9" x14ac:dyDescent="0.2">
      <c r="A35" s="2" t="str">
        <f ca="1">IF(C35&lt;&gt;"",MAX($A$2:A34)+1,"")</f>
        <v/>
      </c>
      <c r="B35" s="2" t="str">
        <f t="array" aca="1" ref="B35" ca="1">IF(AND('1'!$D35&gt;=TODAY()-3,'1'!$D35&lt;=TODAY()+3),INDEX(table1,ROWS($B$3:B35),COLUMNS($B$3:B35)+1),"")</f>
        <v/>
      </c>
      <c r="C35" s="2" t="str">
        <f t="array" aca="1" ref="C35" ca="1">IFERROR(INDEX($B$3:$B$73,SMALL(IF($B$3:$B$73&lt;&gt;"",ROW($C$3:$C$73)-ROW($C$3)+1,""),ROWS($C$3:C35))),"")</f>
        <v/>
      </c>
      <c r="D35" s="2" t="str">
        <f t="array" aca="1" ref="D35" ca="1">IF(AND('1'!$D35&gt;=TODAY()-3,'1'!$D35&lt;=TODAY()+3),INDEX(table1,ROWS($B$3:D35),COLUMNS($B$3:D35)),"")</f>
        <v/>
      </c>
      <c r="E35" s="2" t="str">
        <f t="array" aca="1" ref="E35" ca="1">IFERROR(INDEX($D$3:$D$73,SMALL(IF($D$3:$D$73&lt;&gt;"",ROW($C$3:$C$73)-ROW($C$3)+1,""),ROWS($C$3:C35))),"")</f>
        <v/>
      </c>
      <c r="F35" s="2" t="str">
        <f ca="1">IF(B35&lt;&gt;"",'1'!I35,"")</f>
        <v/>
      </c>
      <c r="G35" s="2" t="str">
        <f t="array" aca="1" ref="G35" ca="1">IFERROR(INDEX($F$3:$F$73,SMALL(IF($F$3:$F$73&lt;&gt;"",ROW($C$3:$C$73)-ROW($C$3)+1,""),ROWS($C$3:C35))),"")</f>
        <v/>
      </c>
      <c r="H35" s="2" t="str">
        <f ca="1">IF(AND('1'!$D35&gt;=TODAY()-3,'1'!$D35&lt;=TODAY()+3),INDEX(table1,ROWS($B$3:B35),COLUMNS($B$3:B35)+3),"")</f>
        <v/>
      </c>
      <c r="I35" s="58" t="str">
        <f t="array" aca="1" ref="I35" ca="1">IFERROR(INDEX($H$3:$H$73,SMALL(IF($H$3:$H$73&lt;&gt;"",ROW($C$3:$C$73)-ROW($C$3)+1,""),ROWS($C$3:C35))),"")</f>
        <v/>
      </c>
    </row>
    <row r="36" spans="1:9" x14ac:dyDescent="0.2">
      <c r="A36" s="2" t="str">
        <f ca="1">IF(C36&lt;&gt;"",MAX($A$2:A35)+1,"")</f>
        <v/>
      </c>
      <c r="B36" s="2" t="str">
        <f t="array" aca="1" ref="B36" ca="1">IF(AND('1'!$D36&gt;=TODAY()-3,'1'!$D36&lt;=TODAY()+3),INDEX(table1,ROWS($B$3:B36),COLUMNS($B$3:B36)+1),"")</f>
        <v/>
      </c>
      <c r="C36" s="2" t="str">
        <f t="array" aca="1" ref="C36" ca="1">IFERROR(INDEX($B$3:$B$73,SMALL(IF($B$3:$B$73&lt;&gt;"",ROW($C$3:$C$73)-ROW($C$3)+1,""),ROWS($C$3:C36))),"")</f>
        <v/>
      </c>
      <c r="D36" s="2" t="str">
        <f t="array" aca="1" ref="D36" ca="1">IF(AND('1'!$D36&gt;=TODAY()-3,'1'!$D36&lt;=TODAY()+3),INDEX(table1,ROWS($B$3:D36),COLUMNS($B$3:D36)),"")</f>
        <v/>
      </c>
      <c r="E36" s="2" t="str">
        <f t="array" aca="1" ref="E36" ca="1">IFERROR(INDEX($D$3:$D$73,SMALL(IF($D$3:$D$73&lt;&gt;"",ROW($C$3:$C$73)-ROW($C$3)+1,""),ROWS($C$3:C36))),"")</f>
        <v/>
      </c>
      <c r="F36" s="2" t="str">
        <f ca="1">IF(B36&lt;&gt;"",'1'!I36,"")</f>
        <v/>
      </c>
      <c r="G36" s="2" t="str">
        <f t="array" aca="1" ref="G36" ca="1">IFERROR(INDEX($F$3:$F$73,SMALL(IF($F$3:$F$73&lt;&gt;"",ROW($C$3:$C$73)-ROW($C$3)+1,""),ROWS($C$3:C36))),"")</f>
        <v/>
      </c>
      <c r="H36" s="2" t="str">
        <f ca="1">IF(AND('1'!$D36&gt;=TODAY()-3,'1'!$D36&lt;=TODAY()+3),INDEX(table1,ROWS($B$3:B36),COLUMNS($B$3:B36)+3),"")</f>
        <v/>
      </c>
      <c r="I36" s="58" t="str">
        <f t="array" aca="1" ref="I36" ca="1">IFERROR(INDEX($H$3:$H$73,SMALL(IF($H$3:$H$73&lt;&gt;"",ROW($C$3:$C$73)-ROW($C$3)+1,""),ROWS($C$3:C36))),"")</f>
        <v/>
      </c>
    </row>
    <row r="37" spans="1:9" x14ac:dyDescent="0.2">
      <c r="A37" s="2" t="str">
        <f ca="1">IF(C37&lt;&gt;"",MAX($A$2:A36)+1,"")</f>
        <v/>
      </c>
      <c r="B37" s="2" t="str">
        <f t="array" aca="1" ref="B37" ca="1">IF(AND('1'!$D37&gt;=TODAY()-3,'1'!$D37&lt;=TODAY()+3),INDEX(table1,ROWS($B$3:B37),COLUMNS($B$3:B37)+1),"")</f>
        <v/>
      </c>
      <c r="C37" s="2" t="str">
        <f t="array" aca="1" ref="C37" ca="1">IFERROR(INDEX($B$3:$B$73,SMALL(IF($B$3:$B$73&lt;&gt;"",ROW($C$3:$C$73)-ROW($C$3)+1,""),ROWS($C$3:C37))),"")</f>
        <v/>
      </c>
      <c r="D37" s="2" t="str">
        <f t="array" aca="1" ref="D37" ca="1">IF(AND('1'!$D37&gt;=TODAY()-3,'1'!$D37&lt;=TODAY()+3),INDEX(table1,ROWS($B$3:D37),COLUMNS($B$3:D37)),"")</f>
        <v/>
      </c>
      <c r="E37" s="2" t="str">
        <f t="array" aca="1" ref="E37" ca="1">IFERROR(INDEX($D$3:$D$73,SMALL(IF($D$3:$D$73&lt;&gt;"",ROW($C$3:$C$73)-ROW($C$3)+1,""),ROWS($C$3:C37))),"")</f>
        <v/>
      </c>
      <c r="F37" s="2" t="str">
        <f ca="1">IF(B37&lt;&gt;"",'1'!I37,"")</f>
        <v/>
      </c>
      <c r="G37" s="2" t="str">
        <f t="array" aca="1" ref="G37" ca="1">IFERROR(INDEX($F$3:$F$73,SMALL(IF($F$3:$F$73&lt;&gt;"",ROW($C$3:$C$73)-ROW($C$3)+1,""),ROWS($C$3:C37))),"")</f>
        <v/>
      </c>
      <c r="H37" s="2" t="str">
        <f ca="1">IF(AND('1'!$D37&gt;=TODAY()-3,'1'!$D37&lt;=TODAY()+3),INDEX(table1,ROWS($B$3:B37),COLUMNS($B$3:B37)+3),"")</f>
        <v/>
      </c>
      <c r="I37" s="58" t="str">
        <f t="array" aca="1" ref="I37" ca="1">IFERROR(INDEX($H$3:$H$73,SMALL(IF($H$3:$H$73&lt;&gt;"",ROW($C$3:$C$73)-ROW($C$3)+1,""),ROWS($C$3:C37))),"")</f>
        <v/>
      </c>
    </row>
    <row r="38" spans="1:9" x14ac:dyDescent="0.2">
      <c r="A38" s="2" t="str">
        <f ca="1">IF(C38&lt;&gt;"",MAX($A$2:A37)+1,"")</f>
        <v/>
      </c>
      <c r="B38" s="2" t="str">
        <f t="array" aca="1" ref="B38" ca="1">IF(AND('1'!$D38&gt;=TODAY()-3,'1'!$D38&lt;=TODAY()+3),INDEX(table1,ROWS($B$3:B38),COLUMNS($B$3:B38)+1),"")</f>
        <v/>
      </c>
      <c r="C38" s="2" t="str">
        <f t="array" aca="1" ref="C38" ca="1">IFERROR(INDEX($B$3:$B$73,SMALL(IF($B$3:$B$73&lt;&gt;"",ROW($C$3:$C$73)-ROW($C$3)+1,""),ROWS($C$3:C38))),"")</f>
        <v/>
      </c>
      <c r="D38" s="2" t="str">
        <f t="array" aca="1" ref="D38" ca="1">IF(AND('1'!$D38&gt;=TODAY()-3,'1'!$D38&lt;=TODAY()+3),INDEX(table1,ROWS($B$3:D38),COLUMNS($B$3:D38)),"")</f>
        <v/>
      </c>
      <c r="E38" s="2" t="str">
        <f t="array" aca="1" ref="E38" ca="1">IFERROR(INDEX($D$3:$D$73,SMALL(IF($D$3:$D$73&lt;&gt;"",ROW($C$3:$C$73)-ROW($C$3)+1,""),ROWS($C$3:C38))),"")</f>
        <v/>
      </c>
      <c r="F38" s="2" t="str">
        <f ca="1">IF(B38&lt;&gt;"",'1'!I38,"")</f>
        <v/>
      </c>
      <c r="G38" s="2" t="str">
        <f t="array" aca="1" ref="G38" ca="1">IFERROR(INDEX($F$3:$F$73,SMALL(IF($F$3:$F$73&lt;&gt;"",ROW($C$3:$C$73)-ROW($C$3)+1,""),ROWS($C$3:C38))),"")</f>
        <v/>
      </c>
      <c r="H38" s="2" t="str">
        <f ca="1">IF(AND('1'!$D38&gt;=TODAY()-3,'1'!$D38&lt;=TODAY()+3),INDEX(table1,ROWS($B$3:B38),COLUMNS($B$3:B38)+3),"")</f>
        <v/>
      </c>
      <c r="I38" s="58" t="str">
        <f t="array" aca="1" ref="I38" ca="1">IFERROR(INDEX($H$3:$H$73,SMALL(IF($H$3:$H$73&lt;&gt;"",ROW($C$3:$C$73)-ROW($C$3)+1,""),ROWS($C$3:C38))),"")</f>
        <v/>
      </c>
    </row>
    <row r="39" spans="1:9" x14ac:dyDescent="0.2">
      <c r="A39" s="2" t="str">
        <f ca="1">IF(C39&lt;&gt;"",MAX($A$2:A38)+1,"")</f>
        <v/>
      </c>
      <c r="B39" s="2" t="str">
        <f t="array" aca="1" ref="B39" ca="1">IF(AND('1'!$D39&gt;=TODAY()-3,'1'!$D39&lt;=TODAY()+3),INDEX(table1,ROWS($B$3:B39),COLUMNS($B$3:B39)+1),"")</f>
        <v/>
      </c>
      <c r="C39" s="2" t="str">
        <f t="array" aca="1" ref="C39" ca="1">IFERROR(INDEX($B$3:$B$73,SMALL(IF($B$3:$B$73&lt;&gt;"",ROW($C$3:$C$73)-ROW($C$3)+1,""),ROWS($C$3:C39))),"")</f>
        <v/>
      </c>
      <c r="D39" s="2" t="str">
        <f t="array" aca="1" ref="D39" ca="1">IF(AND('1'!$D39&gt;=TODAY()-3,'1'!$D39&lt;=TODAY()+3),INDEX(table1,ROWS($B$3:D39),COLUMNS($B$3:D39)),"")</f>
        <v/>
      </c>
      <c r="E39" s="2" t="str">
        <f t="array" aca="1" ref="E39" ca="1">IFERROR(INDEX($D$3:$D$73,SMALL(IF($D$3:$D$73&lt;&gt;"",ROW($C$3:$C$73)-ROW($C$3)+1,""),ROWS($C$3:C39))),"")</f>
        <v/>
      </c>
      <c r="F39" s="2" t="str">
        <f ca="1">IF(B39&lt;&gt;"",'1'!I39,"")</f>
        <v/>
      </c>
      <c r="G39" s="2" t="str">
        <f t="array" aca="1" ref="G39" ca="1">IFERROR(INDEX($F$3:$F$73,SMALL(IF($F$3:$F$73&lt;&gt;"",ROW($C$3:$C$73)-ROW($C$3)+1,""),ROWS($C$3:C39))),"")</f>
        <v/>
      </c>
      <c r="H39" s="2" t="str">
        <f ca="1">IF(AND('1'!$D39&gt;=TODAY()-3,'1'!$D39&lt;=TODAY()+3),INDEX(table1,ROWS($B$3:B39),COLUMNS($B$3:B39)+3),"")</f>
        <v/>
      </c>
      <c r="I39" s="58" t="str">
        <f t="array" aca="1" ref="I39" ca="1">IFERROR(INDEX($H$3:$H$73,SMALL(IF($H$3:$H$73&lt;&gt;"",ROW($C$3:$C$73)-ROW($C$3)+1,""),ROWS($C$3:C39))),"")</f>
        <v/>
      </c>
    </row>
    <row r="40" spans="1:9" x14ac:dyDescent="0.2">
      <c r="A40" s="2" t="str">
        <f ca="1">IF(C40&lt;&gt;"",MAX($A$2:A39)+1,"")</f>
        <v/>
      </c>
      <c r="B40" s="2" t="str">
        <f t="array" aca="1" ref="B40" ca="1">IF(AND('1'!$D40&gt;=TODAY()-3,'1'!$D40&lt;=TODAY()+3),INDEX(table1,ROWS($B$3:B40),COLUMNS($B$3:B40)+1),"")</f>
        <v/>
      </c>
      <c r="C40" s="2" t="str">
        <f t="array" aca="1" ref="C40" ca="1">IFERROR(INDEX($B$3:$B$73,SMALL(IF($B$3:$B$73&lt;&gt;"",ROW($C$3:$C$73)-ROW($C$3)+1,""),ROWS($C$3:C40))),"")</f>
        <v/>
      </c>
      <c r="D40" s="2" t="str">
        <f t="array" aca="1" ref="D40" ca="1">IF(AND('1'!$D40&gt;=TODAY()-3,'1'!$D40&lt;=TODAY()+3),INDEX(table1,ROWS($B$3:D40),COLUMNS($B$3:D40)),"")</f>
        <v/>
      </c>
      <c r="E40" s="2" t="str">
        <f t="array" aca="1" ref="E40" ca="1">IFERROR(INDEX($D$3:$D$73,SMALL(IF($D$3:$D$73&lt;&gt;"",ROW($C$3:$C$73)-ROW($C$3)+1,""),ROWS($C$3:C40))),"")</f>
        <v/>
      </c>
      <c r="F40" s="2" t="str">
        <f ca="1">IF(B40&lt;&gt;"",'1'!I40,"")</f>
        <v/>
      </c>
      <c r="G40" s="2" t="str">
        <f t="array" aca="1" ref="G40" ca="1">IFERROR(INDEX($F$3:$F$73,SMALL(IF($F$3:$F$73&lt;&gt;"",ROW($C$3:$C$73)-ROW($C$3)+1,""),ROWS($C$3:C40))),"")</f>
        <v/>
      </c>
      <c r="H40" s="2" t="str">
        <f ca="1">IF(AND('1'!$D40&gt;=TODAY()-3,'1'!$D40&lt;=TODAY()+3),INDEX(table1,ROWS($B$3:B40),COLUMNS($B$3:B40)+3),"")</f>
        <v/>
      </c>
      <c r="I40" s="58" t="str">
        <f t="array" aca="1" ref="I40" ca="1">IFERROR(INDEX($H$3:$H$73,SMALL(IF($H$3:$H$73&lt;&gt;"",ROW($C$3:$C$73)-ROW($C$3)+1,""),ROWS($C$3:C40))),"")</f>
        <v/>
      </c>
    </row>
    <row r="41" spans="1:9" x14ac:dyDescent="0.2">
      <c r="A41" s="2" t="str">
        <f ca="1">IF(C41&lt;&gt;"",MAX($A$2:A40)+1,"")</f>
        <v/>
      </c>
      <c r="B41" s="2" t="str">
        <f t="array" aca="1" ref="B41" ca="1">IF(AND('1'!$D41&gt;=TODAY()-3,'1'!$D41&lt;=TODAY()+3),INDEX(table1,ROWS($B$3:B41),COLUMNS($B$3:B41)+1),"")</f>
        <v/>
      </c>
      <c r="C41" s="2" t="str">
        <f t="array" aca="1" ref="C41" ca="1">IFERROR(INDEX($B$3:$B$73,SMALL(IF($B$3:$B$73&lt;&gt;"",ROW($C$3:$C$73)-ROW($C$3)+1,""),ROWS($C$3:C41))),"")</f>
        <v/>
      </c>
      <c r="D41" s="2" t="str">
        <f t="array" aca="1" ref="D41" ca="1">IF(AND('1'!$D41&gt;=TODAY()-3,'1'!$D41&lt;=TODAY()+3),INDEX(table1,ROWS($B$3:D41),COLUMNS($B$3:D41)),"")</f>
        <v/>
      </c>
      <c r="E41" s="2" t="str">
        <f t="array" aca="1" ref="E41" ca="1">IFERROR(INDEX($D$3:$D$73,SMALL(IF($D$3:$D$73&lt;&gt;"",ROW($C$3:$C$73)-ROW($C$3)+1,""),ROWS($C$3:C41))),"")</f>
        <v/>
      </c>
      <c r="F41" s="2" t="str">
        <f ca="1">IF(B41&lt;&gt;"",'1'!I41,"")</f>
        <v/>
      </c>
      <c r="G41" s="2" t="str">
        <f t="array" aca="1" ref="G41" ca="1">IFERROR(INDEX($F$3:$F$73,SMALL(IF($F$3:$F$73&lt;&gt;"",ROW($C$3:$C$73)-ROW($C$3)+1,""),ROWS($C$3:C41))),"")</f>
        <v/>
      </c>
      <c r="H41" s="2" t="str">
        <f ca="1">IF(AND('1'!$D41&gt;=TODAY()-3,'1'!$D41&lt;=TODAY()+3),INDEX(table1,ROWS($B$3:B41),COLUMNS($B$3:B41)+3),"")</f>
        <v/>
      </c>
      <c r="I41" s="58" t="str">
        <f t="array" aca="1" ref="I41" ca="1">IFERROR(INDEX($H$3:$H$73,SMALL(IF($H$3:$H$73&lt;&gt;"",ROW($C$3:$C$73)-ROW($C$3)+1,""),ROWS($C$3:C41))),"")</f>
        <v/>
      </c>
    </row>
    <row r="42" spans="1:9" x14ac:dyDescent="0.2">
      <c r="A42" s="2" t="str">
        <f ca="1">IF(C42&lt;&gt;"",MAX($A$2:A41)+1,"")</f>
        <v/>
      </c>
      <c r="B42" s="2" t="str">
        <f t="array" aca="1" ref="B42" ca="1">IF(AND('1'!$D42&gt;=TODAY()-3,'1'!$D42&lt;=TODAY()+3),INDEX(table1,ROWS($B$3:B42),COLUMNS($B$3:B42)+1),"")</f>
        <v/>
      </c>
      <c r="C42" s="2" t="str">
        <f t="array" aca="1" ref="C42" ca="1">IFERROR(INDEX($B$3:$B$73,SMALL(IF($B$3:$B$73&lt;&gt;"",ROW($C$3:$C$73)-ROW($C$3)+1,""),ROWS($C$3:C42))),"")</f>
        <v/>
      </c>
      <c r="D42" s="2" t="str">
        <f t="array" aca="1" ref="D42" ca="1">IF(AND('1'!$D42&gt;=TODAY()-3,'1'!$D42&lt;=TODAY()+3),INDEX(table1,ROWS($B$3:D42),COLUMNS($B$3:D42)),"")</f>
        <v/>
      </c>
      <c r="E42" s="2" t="str">
        <f t="array" aca="1" ref="E42" ca="1">IFERROR(INDEX($D$3:$D$73,SMALL(IF($D$3:$D$73&lt;&gt;"",ROW($C$3:$C$73)-ROW($C$3)+1,""),ROWS($C$3:C42))),"")</f>
        <v/>
      </c>
      <c r="F42" s="2" t="str">
        <f ca="1">IF(B42&lt;&gt;"",'1'!I42,"")</f>
        <v/>
      </c>
      <c r="G42" s="2" t="str">
        <f t="array" aca="1" ref="G42" ca="1">IFERROR(INDEX($F$3:$F$73,SMALL(IF($F$3:$F$73&lt;&gt;"",ROW($C$3:$C$73)-ROW($C$3)+1,""),ROWS($C$3:C42))),"")</f>
        <v/>
      </c>
      <c r="H42" s="2" t="str">
        <f ca="1">IF(AND('1'!$D42&gt;=TODAY()-3,'1'!$D42&lt;=TODAY()+3),INDEX(table1,ROWS($B$3:B42),COLUMNS($B$3:B42)+3),"")</f>
        <v/>
      </c>
      <c r="I42" s="58" t="str">
        <f t="array" aca="1" ref="I42" ca="1">IFERROR(INDEX($H$3:$H$73,SMALL(IF($H$3:$H$73&lt;&gt;"",ROW($C$3:$C$73)-ROW($C$3)+1,""),ROWS($C$3:C42))),"")</f>
        <v/>
      </c>
    </row>
    <row r="43" spans="1:9" x14ac:dyDescent="0.2">
      <c r="A43" s="2" t="str">
        <f ca="1">IF(C43&lt;&gt;"",MAX($A$2:A42)+1,"")</f>
        <v/>
      </c>
      <c r="B43" s="2" t="str">
        <f t="array" aca="1" ref="B43" ca="1">IF(AND('1'!$D43&gt;=TODAY()-3,'1'!$D43&lt;=TODAY()+3),INDEX(table1,ROWS($B$3:B43),COLUMNS($B$3:B43)+1),"")</f>
        <v/>
      </c>
      <c r="C43" s="2" t="str">
        <f t="array" aca="1" ref="C43" ca="1">IFERROR(INDEX($B$3:$B$73,SMALL(IF($B$3:$B$73&lt;&gt;"",ROW($C$3:$C$73)-ROW($C$3)+1,""),ROWS($C$3:C43))),"")</f>
        <v/>
      </c>
      <c r="D43" s="2" t="str">
        <f t="array" aca="1" ref="D43" ca="1">IF(AND('1'!$D43&gt;=TODAY()-3,'1'!$D43&lt;=TODAY()+3),INDEX(table1,ROWS($B$3:D43),COLUMNS($B$3:D43)),"")</f>
        <v/>
      </c>
      <c r="E43" s="2" t="str">
        <f t="array" aca="1" ref="E43" ca="1">IFERROR(INDEX($D$3:$D$73,SMALL(IF($D$3:$D$73&lt;&gt;"",ROW($C$3:$C$73)-ROW($C$3)+1,""),ROWS($C$3:C43))),"")</f>
        <v/>
      </c>
      <c r="F43" s="2" t="str">
        <f ca="1">IF(B43&lt;&gt;"",'1'!I43,"")</f>
        <v/>
      </c>
      <c r="G43" s="2" t="str">
        <f t="array" aca="1" ref="G43" ca="1">IFERROR(INDEX($F$3:$F$73,SMALL(IF($F$3:$F$73&lt;&gt;"",ROW($C$3:$C$73)-ROW($C$3)+1,""),ROWS($C$3:C43))),"")</f>
        <v/>
      </c>
      <c r="H43" s="2" t="str">
        <f ca="1">IF(AND('1'!$D43&gt;=TODAY()-3,'1'!$D43&lt;=TODAY()+3),INDEX(table1,ROWS($B$3:B43),COLUMNS($B$3:B43)+3),"")</f>
        <v/>
      </c>
      <c r="I43" s="58" t="str">
        <f t="array" aca="1" ref="I43" ca="1">IFERROR(INDEX($H$3:$H$73,SMALL(IF($H$3:$H$73&lt;&gt;"",ROW($C$3:$C$73)-ROW($C$3)+1,""),ROWS($C$3:C43))),"")</f>
        <v/>
      </c>
    </row>
    <row r="44" spans="1:9" x14ac:dyDescent="0.2">
      <c r="A44" s="2" t="str">
        <f ca="1">IF(C44&lt;&gt;"",MAX($A$2:A43)+1,"")</f>
        <v/>
      </c>
      <c r="B44" s="2" t="str">
        <f t="array" aca="1" ref="B44" ca="1">IF(AND('1'!$D44&gt;=TODAY()-3,'1'!$D44&lt;=TODAY()+3),INDEX(table1,ROWS($B$3:B44),COLUMNS($B$3:B44)+1),"")</f>
        <v/>
      </c>
      <c r="C44" s="2" t="str">
        <f t="array" aca="1" ref="C44" ca="1">IFERROR(INDEX($B$3:$B$73,SMALL(IF($B$3:$B$73&lt;&gt;"",ROW($C$3:$C$73)-ROW($C$3)+1,""),ROWS($C$3:C44))),"")</f>
        <v/>
      </c>
      <c r="D44" s="2" t="str">
        <f t="array" aca="1" ref="D44" ca="1">IF(AND('1'!$D44&gt;=TODAY()-3,'1'!$D44&lt;=TODAY()+3),INDEX(table1,ROWS($B$3:D44),COLUMNS($B$3:D44)),"")</f>
        <v/>
      </c>
      <c r="E44" s="2" t="str">
        <f t="array" aca="1" ref="E44" ca="1">IFERROR(INDEX($D$3:$D$73,SMALL(IF($D$3:$D$73&lt;&gt;"",ROW($C$3:$C$73)-ROW($C$3)+1,""),ROWS($C$3:C44))),"")</f>
        <v/>
      </c>
      <c r="F44" s="2" t="str">
        <f ca="1">IF(B44&lt;&gt;"",'1'!I44,"")</f>
        <v/>
      </c>
      <c r="G44" s="2" t="str">
        <f t="array" aca="1" ref="G44" ca="1">IFERROR(INDEX($F$3:$F$73,SMALL(IF($F$3:$F$73&lt;&gt;"",ROW($C$3:$C$73)-ROW($C$3)+1,""),ROWS($C$3:C44))),"")</f>
        <v/>
      </c>
      <c r="H44" s="2" t="str">
        <f ca="1">IF(AND('1'!$D44&gt;=TODAY()-3,'1'!$D44&lt;=TODAY()+3),INDEX(table1,ROWS($B$3:B44),COLUMNS($B$3:B44)+3),"")</f>
        <v/>
      </c>
      <c r="I44" s="58" t="str">
        <f t="array" aca="1" ref="I44" ca="1">IFERROR(INDEX($H$3:$H$73,SMALL(IF($H$3:$H$73&lt;&gt;"",ROW($C$3:$C$73)-ROW($C$3)+1,""),ROWS($C$3:C44))),"")</f>
        <v/>
      </c>
    </row>
    <row r="45" spans="1:9" x14ac:dyDescent="0.2">
      <c r="A45" s="2" t="str">
        <f ca="1">IF(C45&lt;&gt;"",MAX($A$2:A44)+1,"")</f>
        <v/>
      </c>
      <c r="B45" s="2" t="str">
        <f t="array" aca="1" ref="B45" ca="1">IF(AND('1'!$D45&gt;=TODAY()-3,'1'!$D45&lt;=TODAY()+3),INDEX(table1,ROWS($B$3:B45),COLUMNS($B$3:B45)+1),"")</f>
        <v/>
      </c>
      <c r="C45" s="2" t="str">
        <f t="array" aca="1" ref="C45" ca="1">IFERROR(INDEX($B$3:$B$73,SMALL(IF($B$3:$B$73&lt;&gt;"",ROW($C$3:$C$73)-ROW($C$3)+1,""),ROWS($C$3:C45))),"")</f>
        <v/>
      </c>
      <c r="D45" s="2" t="str">
        <f t="array" aca="1" ref="D45" ca="1">IF(AND('1'!$D45&gt;=TODAY()-3,'1'!$D45&lt;=TODAY()+3),INDEX(table1,ROWS($B$3:D45),COLUMNS($B$3:D45)),"")</f>
        <v/>
      </c>
      <c r="E45" s="2" t="str">
        <f t="array" aca="1" ref="E45" ca="1">IFERROR(INDEX($D$3:$D$73,SMALL(IF($D$3:$D$73&lt;&gt;"",ROW($C$3:$C$73)-ROW($C$3)+1,""),ROWS($C$3:C45))),"")</f>
        <v/>
      </c>
      <c r="F45" s="2" t="str">
        <f ca="1">IF(B45&lt;&gt;"",'1'!I45,"")</f>
        <v/>
      </c>
      <c r="G45" s="2" t="str">
        <f t="array" aca="1" ref="G45" ca="1">IFERROR(INDEX($F$3:$F$73,SMALL(IF($F$3:$F$73&lt;&gt;"",ROW($C$3:$C$73)-ROW($C$3)+1,""),ROWS($C$3:C45))),"")</f>
        <v/>
      </c>
      <c r="H45" s="2" t="str">
        <f ca="1">IF(AND('1'!$D45&gt;=TODAY()-3,'1'!$D45&lt;=TODAY()+3),INDEX(table1,ROWS($B$3:B45),COLUMNS($B$3:B45)+3),"")</f>
        <v/>
      </c>
      <c r="I45" s="58" t="str">
        <f t="array" aca="1" ref="I45" ca="1">IFERROR(INDEX($H$3:$H$73,SMALL(IF($H$3:$H$73&lt;&gt;"",ROW($C$3:$C$73)-ROW($C$3)+1,""),ROWS($C$3:C45))),"")</f>
        <v/>
      </c>
    </row>
    <row r="46" spans="1:9" x14ac:dyDescent="0.2">
      <c r="A46" s="2" t="str">
        <f ca="1">IF(C46&lt;&gt;"",MAX($A$2:A45)+1,"")</f>
        <v/>
      </c>
      <c r="B46" s="2" t="str">
        <f t="array" aca="1" ref="B46" ca="1">IF(AND('1'!$D46&gt;=TODAY()-3,'1'!$D46&lt;=TODAY()+3),INDEX(table1,ROWS($B$3:B46),COLUMNS($B$3:B46)+1),"")</f>
        <v/>
      </c>
      <c r="C46" s="2" t="str">
        <f t="array" aca="1" ref="C46" ca="1">IFERROR(INDEX($B$3:$B$73,SMALL(IF($B$3:$B$73&lt;&gt;"",ROW($C$3:$C$73)-ROW($C$3)+1,""),ROWS($C$3:C46))),"")</f>
        <v/>
      </c>
      <c r="D46" s="2" t="str">
        <f t="array" aca="1" ref="D46" ca="1">IF(AND('1'!$D46&gt;=TODAY()-3,'1'!$D46&lt;=TODAY()+3),INDEX(table1,ROWS($B$3:D46),COLUMNS($B$3:D46)),"")</f>
        <v/>
      </c>
      <c r="E46" s="2" t="str">
        <f t="array" aca="1" ref="E46" ca="1">IFERROR(INDEX($D$3:$D$73,SMALL(IF($D$3:$D$73&lt;&gt;"",ROW($C$3:$C$73)-ROW($C$3)+1,""),ROWS($C$3:C46))),"")</f>
        <v/>
      </c>
      <c r="F46" s="2" t="str">
        <f ca="1">IF(B46&lt;&gt;"",'1'!I46,"")</f>
        <v/>
      </c>
      <c r="G46" s="2" t="str">
        <f t="array" aca="1" ref="G46" ca="1">IFERROR(INDEX($F$3:$F$73,SMALL(IF($F$3:$F$73&lt;&gt;"",ROW($C$3:$C$73)-ROW($C$3)+1,""),ROWS($C$3:C46))),"")</f>
        <v/>
      </c>
      <c r="H46" s="2" t="str">
        <f ca="1">IF(AND('1'!$D46&gt;=TODAY()-3,'1'!$D46&lt;=TODAY()+3),INDEX(table1,ROWS($B$3:B46),COLUMNS($B$3:B46)+3),"")</f>
        <v/>
      </c>
      <c r="I46" s="58" t="str">
        <f t="array" aca="1" ref="I46" ca="1">IFERROR(INDEX($H$3:$H$73,SMALL(IF($H$3:$H$73&lt;&gt;"",ROW($C$3:$C$73)-ROW($C$3)+1,""),ROWS($C$3:C46))),"")</f>
        <v/>
      </c>
    </row>
    <row r="47" spans="1:9" x14ac:dyDescent="0.2">
      <c r="A47" s="2" t="str">
        <f ca="1">IF(C47&lt;&gt;"",MAX($A$2:A46)+1,"")</f>
        <v/>
      </c>
      <c r="B47" s="2" t="str">
        <f t="array" aca="1" ref="B47" ca="1">IF(AND('1'!$D47&gt;=TODAY()-3,'1'!$D47&lt;=TODAY()+3),INDEX(table1,ROWS($B$3:B47),COLUMNS($B$3:B47)+1),"")</f>
        <v/>
      </c>
      <c r="C47" s="2" t="str">
        <f t="array" aca="1" ref="C47" ca="1">IFERROR(INDEX($B$3:$B$73,SMALL(IF($B$3:$B$73&lt;&gt;"",ROW($C$3:$C$73)-ROW($C$3)+1,""),ROWS($C$3:C47))),"")</f>
        <v/>
      </c>
      <c r="D47" s="2" t="str">
        <f t="array" aca="1" ref="D47" ca="1">IF(AND('1'!$D47&gt;=TODAY()-3,'1'!$D47&lt;=TODAY()+3),INDEX(table1,ROWS($B$3:D47),COLUMNS($B$3:D47)),"")</f>
        <v/>
      </c>
      <c r="E47" s="2" t="str">
        <f t="array" aca="1" ref="E47" ca="1">IFERROR(INDEX($D$3:$D$73,SMALL(IF($D$3:$D$73&lt;&gt;"",ROW($C$3:$C$73)-ROW($C$3)+1,""),ROWS($C$3:C47))),"")</f>
        <v/>
      </c>
      <c r="F47" s="2" t="str">
        <f ca="1">IF(B47&lt;&gt;"",'1'!I47,"")</f>
        <v/>
      </c>
      <c r="G47" s="2" t="str">
        <f t="array" aca="1" ref="G47" ca="1">IFERROR(INDEX($F$3:$F$73,SMALL(IF($F$3:$F$73&lt;&gt;"",ROW($C$3:$C$73)-ROW($C$3)+1,""),ROWS($C$3:C47))),"")</f>
        <v/>
      </c>
      <c r="H47" s="2" t="str">
        <f ca="1">IF(AND('1'!$D47&gt;=TODAY()-3,'1'!$D47&lt;=TODAY()+3),INDEX(table1,ROWS($B$3:B47),COLUMNS($B$3:B47)+3),"")</f>
        <v/>
      </c>
      <c r="I47" s="58" t="str">
        <f t="array" aca="1" ref="I47" ca="1">IFERROR(INDEX($H$3:$H$73,SMALL(IF($H$3:$H$73&lt;&gt;"",ROW($C$3:$C$73)-ROW($C$3)+1,""),ROWS($C$3:C47))),"")</f>
        <v/>
      </c>
    </row>
    <row r="48" spans="1:9" x14ac:dyDescent="0.2">
      <c r="A48" s="2" t="str">
        <f ca="1">IF(C48&lt;&gt;"",MAX($A$2:A47)+1,"")</f>
        <v/>
      </c>
      <c r="B48" s="2" t="str">
        <f t="array" aca="1" ref="B48" ca="1">IF(AND('1'!$D48&gt;=TODAY()-3,'1'!$D48&lt;=TODAY()+3),INDEX(table1,ROWS($B$3:B48),COLUMNS($B$3:B48)+1),"")</f>
        <v/>
      </c>
      <c r="C48" s="2" t="str">
        <f t="array" aca="1" ref="C48" ca="1">IFERROR(INDEX($B$3:$B$73,SMALL(IF($B$3:$B$73&lt;&gt;"",ROW($C$3:$C$73)-ROW($C$3)+1,""),ROWS($C$3:C48))),"")</f>
        <v/>
      </c>
      <c r="D48" s="2" t="str">
        <f t="array" aca="1" ref="D48" ca="1">IF(AND('1'!$D48&gt;=TODAY()-3,'1'!$D48&lt;=TODAY()+3),INDEX(table1,ROWS($B$3:D48),COLUMNS($B$3:D48)),"")</f>
        <v/>
      </c>
      <c r="E48" s="2" t="str">
        <f t="array" aca="1" ref="E48" ca="1">IFERROR(INDEX($D$3:$D$73,SMALL(IF($D$3:$D$73&lt;&gt;"",ROW($C$3:$C$73)-ROW($C$3)+1,""),ROWS($C$3:C48))),"")</f>
        <v/>
      </c>
      <c r="F48" s="2" t="str">
        <f ca="1">IF(B48&lt;&gt;"",'1'!I48,"")</f>
        <v/>
      </c>
      <c r="G48" s="2" t="str">
        <f t="array" aca="1" ref="G48" ca="1">IFERROR(INDEX($F$3:$F$73,SMALL(IF($F$3:$F$73&lt;&gt;"",ROW($C$3:$C$73)-ROW($C$3)+1,""),ROWS($C$3:C48))),"")</f>
        <v/>
      </c>
      <c r="H48" s="2" t="str">
        <f ca="1">IF(AND('1'!$D48&gt;=TODAY()-3,'1'!$D48&lt;=TODAY()+3),INDEX(table1,ROWS($B$3:B48),COLUMNS($B$3:B48)+3),"")</f>
        <v/>
      </c>
      <c r="I48" s="58" t="str">
        <f t="array" aca="1" ref="I48" ca="1">IFERROR(INDEX($H$3:$H$73,SMALL(IF($H$3:$H$73&lt;&gt;"",ROW($C$3:$C$73)-ROW($C$3)+1,""),ROWS($C$3:C48))),"")</f>
        <v/>
      </c>
    </row>
    <row r="49" spans="1:9" x14ac:dyDescent="0.2">
      <c r="A49" s="2" t="str">
        <f ca="1">IF(C49&lt;&gt;"",MAX($A$2:A48)+1,"")</f>
        <v/>
      </c>
      <c r="B49" s="2" t="str">
        <f t="array" aca="1" ref="B49" ca="1">IF(AND('1'!$D49&gt;=TODAY()-3,'1'!$D49&lt;=TODAY()+3),INDEX(table1,ROWS($B$3:B49),COLUMNS($B$3:B49)+1),"")</f>
        <v/>
      </c>
      <c r="C49" s="2" t="str">
        <f t="array" aca="1" ref="C49" ca="1">IFERROR(INDEX($B$3:$B$73,SMALL(IF($B$3:$B$73&lt;&gt;"",ROW($C$3:$C$73)-ROW($C$3)+1,""),ROWS($C$3:C49))),"")</f>
        <v/>
      </c>
      <c r="D49" s="2" t="str">
        <f t="array" aca="1" ref="D49" ca="1">IF(AND('1'!$D49&gt;=TODAY()-3,'1'!$D49&lt;=TODAY()+3),INDEX(table1,ROWS($B$3:D49),COLUMNS($B$3:D49)),"")</f>
        <v/>
      </c>
      <c r="E49" s="2" t="str">
        <f t="array" aca="1" ref="E49" ca="1">IFERROR(INDEX($D$3:$D$73,SMALL(IF($D$3:$D$73&lt;&gt;"",ROW($C$3:$C$73)-ROW($C$3)+1,""),ROWS($C$3:C49))),"")</f>
        <v/>
      </c>
      <c r="F49" s="2" t="str">
        <f ca="1">IF(B49&lt;&gt;"",'1'!I49,"")</f>
        <v/>
      </c>
      <c r="G49" s="2" t="str">
        <f t="array" aca="1" ref="G49" ca="1">IFERROR(INDEX($F$3:$F$73,SMALL(IF($F$3:$F$73&lt;&gt;"",ROW($C$3:$C$73)-ROW($C$3)+1,""),ROWS($C$3:C49))),"")</f>
        <v/>
      </c>
      <c r="H49" s="2" t="str">
        <f ca="1">IF(AND('1'!$D49&gt;=TODAY()-3,'1'!$D49&lt;=TODAY()+3),INDEX(table1,ROWS($B$3:B49),COLUMNS($B$3:B49)+3),"")</f>
        <v/>
      </c>
      <c r="I49" s="58" t="str">
        <f t="array" aca="1" ref="I49" ca="1">IFERROR(INDEX($H$3:$H$73,SMALL(IF($H$3:$H$73&lt;&gt;"",ROW($C$3:$C$73)-ROW($C$3)+1,""),ROWS($C$3:C49))),"")</f>
        <v/>
      </c>
    </row>
    <row r="50" spans="1:9" x14ac:dyDescent="0.2">
      <c r="A50" s="2" t="str">
        <f ca="1">IF(C50&lt;&gt;"",MAX($A$2:A49)+1,"")</f>
        <v/>
      </c>
      <c r="B50" s="2" t="str">
        <f t="array" aca="1" ref="B50" ca="1">IF(AND('1'!$D50&gt;=TODAY()-3,'1'!$D50&lt;=TODAY()+3),INDEX(table1,ROWS($B$3:B50),COLUMNS($B$3:B50)+1),"")</f>
        <v/>
      </c>
      <c r="C50" s="2" t="str">
        <f t="array" aca="1" ref="C50" ca="1">IFERROR(INDEX($B$3:$B$73,SMALL(IF($B$3:$B$73&lt;&gt;"",ROW($C$3:$C$73)-ROW($C$3)+1,""),ROWS($C$3:C50))),"")</f>
        <v/>
      </c>
      <c r="D50" s="2" t="str">
        <f t="array" aca="1" ref="D50" ca="1">IF(AND('1'!$D50&gt;=TODAY()-3,'1'!$D50&lt;=TODAY()+3),INDEX(table1,ROWS($B$3:D50),COLUMNS($B$3:D50)),"")</f>
        <v/>
      </c>
      <c r="E50" s="2" t="str">
        <f t="array" aca="1" ref="E50" ca="1">IFERROR(INDEX($D$3:$D$73,SMALL(IF($D$3:$D$73&lt;&gt;"",ROW($C$3:$C$73)-ROW($C$3)+1,""),ROWS($C$3:C50))),"")</f>
        <v/>
      </c>
      <c r="F50" s="2" t="str">
        <f ca="1">IF(B50&lt;&gt;"",'1'!I50,"")</f>
        <v/>
      </c>
      <c r="G50" s="2" t="str">
        <f t="array" aca="1" ref="G50" ca="1">IFERROR(INDEX($F$3:$F$73,SMALL(IF($F$3:$F$73&lt;&gt;"",ROW($C$3:$C$73)-ROW($C$3)+1,""),ROWS($C$3:C50))),"")</f>
        <v/>
      </c>
      <c r="H50" s="2" t="str">
        <f ca="1">IF(AND('1'!$D50&gt;=TODAY()-3,'1'!$D50&lt;=TODAY()+3),INDEX(table1,ROWS($B$3:B50),COLUMNS($B$3:B50)+3),"")</f>
        <v/>
      </c>
      <c r="I50" s="58" t="str">
        <f t="array" aca="1" ref="I50" ca="1">IFERROR(INDEX($H$3:$H$73,SMALL(IF($H$3:$H$73&lt;&gt;"",ROW($C$3:$C$73)-ROW($C$3)+1,""),ROWS($C$3:C50))),"")</f>
        <v/>
      </c>
    </row>
    <row r="51" spans="1:9" x14ac:dyDescent="0.2">
      <c r="A51" s="2" t="str">
        <f ca="1">IF(C51&lt;&gt;"",MAX($A$2:A50)+1,"")</f>
        <v/>
      </c>
      <c r="B51" s="2" t="str">
        <f t="array" aca="1" ref="B51" ca="1">IF(AND('1'!$D51&gt;=TODAY()-3,'1'!$D51&lt;=TODAY()+3),INDEX(table1,ROWS($B$3:B51),COLUMNS($B$3:B51)+1),"")</f>
        <v>عميل 49</v>
      </c>
      <c r="C51" s="2" t="str">
        <f t="array" aca="1" ref="C51" ca="1">IFERROR(INDEX($B$3:$B$73,SMALL(IF($B$3:$B$73&lt;&gt;"",ROW($C$3:$C$73)-ROW($C$3)+1,""),ROWS($C$3:C51))),"")</f>
        <v/>
      </c>
      <c r="D51" s="2" t="str">
        <f t="array" aca="1" ref="D51" ca="1">IF(AND('1'!$D51&gt;=TODAY()-3,'1'!$D51&lt;=TODAY()+3),INDEX(table1,ROWS($B$3:D51),COLUMNS($B$3:D51)),"")</f>
        <v>سلعة49</v>
      </c>
      <c r="E51" s="2" t="str">
        <f t="array" aca="1" ref="E51" ca="1">IFERROR(INDEX($D$3:$D$73,SMALL(IF($D$3:$D$73&lt;&gt;"",ROW($C$3:$C$73)-ROW($C$3)+1,""),ROWS($C$3:C51))),"")</f>
        <v/>
      </c>
      <c r="F51" s="2">
        <f ca="1">IF(B51&lt;&gt;"",'1'!I51,"")</f>
        <v>125</v>
      </c>
      <c r="G51" s="2" t="str">
        <f t="array" aca="1" ref="G51" ca="1">IFERROR(INDEX($F$3:$F$73,SMALL(IF($F$3:$F$73&lt;&gt;"",ROW($C$3:$C$73)-ROW($C$3)+1,""),ROWS($C$3:C51))),"")</f>
        <v/>
      </c>
      <c r="H51" s="2">
        <f ca="1">IF(AND('1'!$D51&gt;=TODAY()-3,'1'!$D51&lt;=TODAY()+3),INDEX(table1,ROWS($B$3:B51),COLUMNS($B$3:B51)+3),"")</f>
        <v>41861</v>
      </c>
      <c r="I51" s="58" t="str">
        <f t="array" aca="1" ref="I51" ca="1">IFERROR(INDEX($H$3:$H$73,SMALL(IF($H$3:$H$73&lt;&gt;"",ROW($C$3:$C$73)-ROW($C$3)+1,""),ROWS($C$3:C51))),"")</f>
        <v/>
      </c>
    </row>
    <row r="52" spans="1:9" x14ac:dyDescent="0.2">
      <c r="A52" s="2" t="str">
        <f ca="1">IF(C52&lt;&gt;"",MAX($A$2:A51)+1,"")</f>
        <v/>
      </c>
      <c r="B52" s="2" t="str">
        <f t="array" aca="1" ref="B52" ca="1">IF(AND('1'!$D52&gt;=TODAY()-3,'1'!$D52&lt;=TODAY()+3),INDEX(table1,ROWS($B$3:B52),COLUMNS($B$3:B52)+1),"")</f>
        <v/>
      </c>
      <c r="C52" s="2" t="str">
        <f t="array" aca="1" ref="C52" ca="1">IFERROR(INDEX($B$3:$B$73,SMALL(IF($B$3:$B$73&lt;&gt;"",ROW($C$3:$C$73)-ROW($C$3)+1,""),ROWS($C$3:C52))),"")</f>
        <v/>
      </c>
      <c r="D52" s="2" t="str">
        <f t="array" aca="1" ref="D52" ca="1">IF(AND('1'!$D52&gt;=TODAY()-3,'1'!$D52&lt;=TODAY()+3),INDEX(table1,ROWS($B$3:D52),COLUMNS($B$3:D52)),"")</f>
        <v/>
      </c>
      <c r="E52" s="2" t="str">
        <f t="array" aca="1" ref="E52" ca="1">IFERROR(INDEX($D$3:$D$73,SMALL(IF($D$3:$D$73&lt;&gt;"",ROW($C$3:$C$73)-ROW($C$3)+1,""),ROWS($C$3:C52))),"")</f>
        <v/>
      </c>
      <c r="F52" s="2" t="str">
        <f ca="1">IF(B52&lt;&gt;"",'1'!I52,"")</f>
        <v/>
      </c>
      <c r="G52" s="2" t="str">
        <f t="array" aca="1" ref="G52" ca="1">IFERROR(INDEX($F$3:$F$73,SMALL(IF($F$3:$F$73&lt;&gt;"",ROW($C$3:$C$73)-ROW($C$3)+1,""),ROWS($C$3:C52))),"")</f>
        <v/>
      </c>
      <c r="H52" s="2" t="str">
        <f ca="1">IF(AND('1'!$D52&gt;=TODAY()-3,'1'!$D52&lt;=TODAY()+3),INDEX(table1,ROWS($B$3:B52),COLUMNS($B$3:B52)+3),"")</f>
        <v/>
      </c>
      <c r="I52" s="58" t="str">
        <f t="array" aca="1" ref="I52" ca="1">IFERROR(INDEX($H$3:$H$73,SMALL(IF($H$3:$H$73&lt;&gt;"",ROW($C$3:$C$73)-ROW($C$3)+1,""),ROWS($C$3:C52))),"")</f>
        <v/>
      </c>
    </row>
    <row r="53" spans="1:9" x14ac:dyDescent="0.2">
      <c r="A53" s="2" t="str">
        <f ca="1">IF(C53&lt;&gt;"",MAX($A$2:A52)+1,"")</f>
        <v/>
      </c>
      <c r="B53" s="2" t="str">
        <f t="array" aca="1" ref="B53" ca="1">IF(AND('1'!$D53&gt;=TODAY()-3,'1'!$D53&lt;=TODAY()+3),INDEX(table1,ROWS($B$3:B53),COLUMNS($B$3:B53)+1),"")</f>
        <v/>
      </c>
      <c r="C53" s="2" t="str">
        <f t="array" aca="1" ref="C53" ca="1">IFERROR(INDEX($B$3:$B$73,SMALL(IF($B$3:$B$73&lt;&gt;"",ROW($C$3:$C$73)-ROW($C$3)+1,""),ROWS($C$3:C53))),"")</f>
        <v/>
      </c>
      <c r="D53" s="2" t="str">
        <f t="array" aca="1" ref="D53" ca="1">IF(AND('1'!$D53&gt;=TODAY()-3,'1'!$D53&lt;=TODAY()+3),INDEX(table1,ROWS($B$3:D53),COLUMNS($B$3:D53)),"")</f>
        <v/>
      </c>
      <c r="E53" s="2" t="str">
        <f t="array" aca="1" ref="E53" ca="1">IFERROR(INDEX($D$3:$D$73,SMALL(IF($D$3:$D$73&lt;&gt;"",ROW($C$3:$C$73)-ROW($C$3)+1,""),ROWS($C$3:C53))),"")</f>
        <v/>
      </c>
      <c r="F53" s="2" t="str">
        <f ca="1">IF(B53&lt;&gt;"",'1'!I53,"")</f>
        <v/>
      </c>
      <c r="G53" s="2" t="str">
        <f t="array" aca="1" ref="G53" ca="1">IFERROR(INDEX($F$3:$F$73,SMALL(IF($F$3:$F$73&lt;&gt;"",ROW($C$3:$C$73)-ROW($C$3)+1,""),ROWS($C$3:C53))),"")</f>
        <v/>
      </c>
      <c r="H53" s="2" t="str">
        <f ca="1">IF(AND('1'!$D53&gt;=TODAY()-3,'1'!$D53&lt;=TODAY()+3),INDEX(table1,ROWS($B$3:B53),COLUMNS($B$3:B53)+3),"")</f>
        <v/>
      </c>
      <c r="I53" s="58" t="str">
        <f t="array" aca="1" ref="I53" ca="1">IFERROR(INDEX($H$3:$H$73,SMALL(IF($H$3:$H$73&lt;&gt;"",ROW($C$3:$C$73)-ROW($C$3)+1,""),ROWS($C$3:C53))),"")</f>
        <v/>
      </c>
    </row>
    <row r="54" spans="1:9" x14ac:dyDescent="0.2">
      <c r="A54" s="2" t="str">
        <f ca="1">IF(C54&lt;&gt;"",MAX($A$2:A53)+1,"")</f>
        <v/>
      </c>
      <c r="B54" s="2" t="str">
        <f t="array" aca="1" ref="B54" ca="1">IF(AND('1'!$D54&gt;=TODAY()-3,'1'!$D54&lt;=TODAY()+3),INDEX(table1,ROWS($B$3:B54),COLUMNS($B$3:B54)+1),"")</f>
        <v/>
      </c>
      <c r="C54" s="2" t="str">
        <f t="array" aca="1" ref="C54" ca="1">IFERROR(INDEX($B$3:$B$73,SMALL(IF($B$3:$B$73&lt;&gt;"",ROW($C$3:$C$73)-ROW($C$3)+1,""),ROWS($C$3:C54))),"")</f>
        <v/>
      </c>
      <c r="D54" s="2" t="str">
        <f t="array" aca="1" ref="D54" ca="1">IF(AND('1'!$D54&gt;=TODAY()-3,'1'!$D54&lt;=TODAY()+3),INDEX(table1,ROWS($B$3:D54),COLUMNS($B$3:D54)),"")</f>
        <v/>
      </c>
      <c r="E54" s="2" t="str">
        <f t="array" aca="1" ref="E54" ca="1">IFERROR(INDEX($D$3:$D$73,SMALL(IF($D$3:$D$73&lt;&gt;"",ROW($C$3:$C$73)-ROW($C$3)+1,""),ROWS($C$3:C54))),"")</f>
        <v/>
      </c>
      <c r="F54" s="2" t="str">
        <f ca="1">IF(B54&lt;&gt;"",'1'!I54,"")</f>
        <v/>
      </c>
      <c r="G54" s="2" t="str">
        <f t="array" aca="1" ref="G54" ca="1">IFERROR(INDEX($F$3:$F$73,SMALL(IF($F$3:$F$73&lt;&gt;"",ROW($C$3:$C$73)-ROW($C$3)+1,""),ROWS($C$3:C54))),"")</f>
        <v/>
      </c>
      <c r="H54" s="2" t="str">
        <f ca="1">IF(AND('1'!$D54&gt;=TODAY()-3,'1'!$D54&lt;=TODAY()+3),INDEX(table1,ROWS($B$3:B54),COLUMNS($B$3:B54)+3),"")</f>
        <v/>
      </c>
      <c r="I54" s="58" t="str">
        <f t="array" aca="1" ref="I54" ca="1">IFERROR(INDEX($H$3:$H$73,SMALL(IF($H$3:$H$73&lt;&gt;"",ROW($C$3:$C$73)-ROW($C$3)+1,""),ROWS($C$3:C54))),"")</f>
        <v/>
      </c>
    </row>
    <row r="55" spans="1:9" x14ac:dyDescent="0.2">
      <c r="A55" s="2" t="str">
        <f ca="1">IF(C55&lt;&gt;"",MAX($A$2:A54)+1,"")</f>
        <v/>
      </c>
      <c r="B55" s="2" t="str">
        <f t="array" aca="1" ref="B55" ca="1">IF(AND('1'!$D55&gt;=TODAY()-3,'1'!$D55&lt;=TODAY()+3),INDEX(table1,ROWS($B$3:B55),COLUMNS($B$3:B55)+1),"")</f>
        <v/>
      </c>
      <c r="C55" s="2" t="str">
        <f t="array" aca="1" ref="C55" ca="1">IFERROR(INDEX($B$3:$B$73,SMALL(IF($B$3:$B$73&lt;&gt;"",ROW($C$3:$C$73)-ROW($C$3)+1,""),ROWS($C$3:C55))),"")</f>
        <v/>
      </c>
      <c r="D55" s="2" t="str">
        <f t="array" aca="1" ref="D55" ca="1">IF(AND('1'!$D55&gt;=TODAY()-3,'1'!$D55&lt;=TODAY()+3),INDEX(table1,ROWS($B$3:D55),COLUMNS($B$3:D55)),"")</f>
        <v/>
      </c>
      <c r="E55" s="2" t="str">
        <f t="array" aca="1" ref="E55" ca="1">IFERROR(INDEX($D$3:$D$73,SMALL(IF($D$3:$D$73&lt;&gt;"",ROW($C$3:$C$73)-ROW($C$3)+1,""),ROWS($C$3:C55))),"")</f>
        <v/>
      </c>
      <c r="F55" s="2" t="str">
        <f ca="1">IF(B55&lt;&gt;"",'1'!I55,"")</f>
        <v/>
      </c>
      <c r="G55" s="2" t="str">
        <f t="array" aca="1" ref="G55" ca="1">IFERROR(INDEX($F$3:$F$73,SMALL(IF($F$3:$F$73&lt;&gt;"",ROW($C$3:$C$73)-ROW($C$3)+1,""),ROWS($C$3:C55))),"")</f>
        <v/>
      </c>
      <c r="H55" s="2" t="str">
        <f ca="1">IF(AND('1'!$D55&gt;=TODAY()-3,'1'!$D55&lt;=TODAY()+3),INDEX(table1,ROWS($B$3:B55),COLUMNS($B$3:B55)+3),"")</f>
        <v/>
      </c>
      <c r="I55" s="58" t="str">
        <f t="array" aca="1" ref="I55" ca="1">IFERROR(INDEX($H$3:$H$73,SMALL(IF($H$3:$H$73&lt;&gt;"",ROW($C$3:$C$73)-ROW($C$3)+1,""),ROWS($C$3:C55))),"")</f>
        <v/>
      </c>
    </row>
    <row r="56" spans="1:9" x14ac:dyDescent="0.2">
      <c r="A56" s="2" t="str">
        <f ca="1">IF(C56&lt;&gt;"",MAX($A$2:A55)+1,"")</f>
        <v/>
      </c>
      <c r="B56" s="2" t="str">
        <f t="array" aca="1" ref="B56" ca="1">IF(AND('1'!$D56&gt;=TODAY()-3,'1'!$D56&lt;=TODAY()+3),INDEX(table1,ROWS($B$3:B56),COLUMNS($B$3:B56)+1),"")</f>
        <v/>
      </c>
      <c r="C56" s="2" t="str">
        <f t="array" aca="1" ref="C56" ca="1">IFERROR(INDEX($B$3:$B$73,SMALL(IF($B$3:$B$73&lt;&gt;"",ROW($C$3:$C$73)-ROW($C$3)+1,""),ROWS($C$3:C56))),"")</f>
        <v/>
      </c>
      <c r="D56" s="2" t="str">
        <f t="array" aca="1" ref="D56" ca="1">IF(AND('1'!$D56&gt;=TODAY()-3,'1'!$D56&lt;=TODAY()+3),INDEX(table1,ROWS($B$3:D56),COLUMNS($B$3:D56)),"")</f>
        <v/>
      </c>
      <c r="E56" s="2" t="str">
        <f t="array" aca="1" ref="E56" ca="1">IFERROR(INDEX($D$3:$D$73,SMALL(IF($D$3:$D$73&lt;&gt;"",ROW($C$3:$C$73)-ROW($C$3)+1,""),ROWS($C$3:C56))),"")</f>
        <v/>
      </c>
      <c r="F56" s="2" t="str">
        <f ca="1">IF(B56&lt;&gt;"",'1'!I56,"")</f>
        <v/>
      </c>
      <c r="G56" s="2" t="str">
        <f t="array" aca="1" ref="G56" ca="1">IFERROR(INDEX($F$3:$F$73,SMALL(IF($F$3:$F$73&lt;&gt;"",ROW($C$3:$C$73)-ROW($C$3)+1,""),ROWS($C$3:C56))),"")</f>
        <v/>
      </c>
      <c r="H56" s="2" t="str">
        <f ca="1">IF(AND('1'!$D56&gt;=TODAY()-3,'1'!$D56&lt;=TODAY()+3),INDEX(table1,ROWS($B$3:B56),COLUMNS($B$3:B56)+3),"")</f>
        <v/>
      </c>
      <c r="I56" s="58" t="str">
        <f t="array" aca="1" ref="I56" ca="1">IFERROR(INDEX($H$3:$H$73,SMALL(IF($H$3:$H$73&lt;&gt;"",ROW($C$3:$C$73)-ROW($C$3)+1,""),ROWS($C$3:C56))),"")</f>
        <v/>
      </c>
    </row>
    <row r="57" spans="1:9" x14ac:dyDescent="0.2">
      <c r="A57" s="2" t="str">
        <f ca="1">IF(C57&lt;&gt;"",MAX($A$2:A56)+1,"")</f>
        <v/>
      </c>
      <c r="B57" s="2" t="str">
        <f t="array" aca="1" ref="B57" ca="1">IF(AND('1'!$D57&gt;=TODAY()-3,'1'!$D57&lt;=TODAY()+3),INDEX(table1,ROWS($B$3:B57),COLUMNS($B$3:B57)+1),"")</f>
        <v/>
      </c>
      <c r="C57" s="2" t="str">
        <f t="array" aca="1" ref="C57" ca="1">IFERROR(INDEX($B$3:$B$73,SMALL(IF($B$3:$B$73&lt;&gt;"",ROW($C$3:$C$73)-ROW($C$3)+1,""),ROWS($C$3:C57))),"")</f>
        <v/>
      </c>
      <c r="D57" s="2" t="str">
        <f t="array" aca="1" ref="D57" ca="1">IF(AND('1'!$D57&gt;=TODAY()-3,'1'!$D57&lt;=TODAY()+3),INDEX(table1,ROWS($B$3:D57),COLUMNS($B$3:D57)),"")</f>
        <v/>
      </c>
      <c r="E57" s="2" t="str">
        <f t="array" aca="1" ref="E57" ca="1">IFERROR(INDEX($D$3:$D$73,SMALL(IF($D$3:$D$73&lt;&gt;"",ROW($C$3:$C$73)-ROW($C$3)+1,""),ROWS($C$3:C57))),"")</f>
        <v/>
      </c>
      <c r="F57" s="2" t="str">
        <f ca="1">IF(B57&lt;&gt;"",'1'!I57,"")</f>
        <v/>
      </c>
      <c r="G57" s="2" t="str">
        <f t="array" aca="1" ref="G57" ca="1">IFERROR(INDEX($F$3:$F$73,SMALL(IF($F$3:$F$73&lt;&gt;"",ROW($C$3:$C$73)-ROW($C$3)+1,""),ROWS($C$3:C57))),"")</f>
        <v/>
      </c>
      <c r="H57" s="2" t="str">
        <f ca="1">IF(AND('1'!$D57&gt;=TODAY()-3,'1'!$D57&lt;=TODAY()+3),INDEX(table1,ROWS($B$3:B57),COLUMNS($B$3:B57)+3),"")</f>
        <v/>
      </c>
      <c r="I57" s="58" t="str">
        <f t="array" aca="1" ref="I57" ca="1">IFERROR(INDEX($H$3:$H$73,SMALL(IF($H$3:$H$73&lt;&gt;"",ROW($C$3:$C$73)-ROW($C$3)+1,""),ROWS($C$3:C57))),"")</f>
        <v/>
      </c>
    </row>
    <row r="58" spans="1:9" x14ac:dyDescent="0.2">
      <c r="A58" s="2" t="str">
        <f ca="1">IF(C58&lt;&gt;"",MAX($A$2:A57)+1,"")</f>
        <v/>
      </c>
      <c r="B58" s="2" t="str">
        <f t="array" aca="1" ref="B58" ca="1">IF(AND('1'!$D58&gt;=TODAY()-3,'1'!$D58&lt;=TODAY()+3),INDEX(table1,ROWS($B$3:B58),COLUMNS($B$3:B58)+1),"")</f>
        <v/>
      </c>
      <c r="C58" s="2" t="str">
        <f t="array" aca="1" ref="C58" ca="1">IFERROR(INDEX($B$3:$B$73,SMALL(IF($B$3:$B$73&lt;&gt;"",ROW($C$3:$C$73)-ROW($C$3)+1,""),ROWS($C$3:C58))),"")</f>
        <v/>
      </c>
      <c r="D58" s="2" t="str">
        <f t="array" aca="1" ref="D58" ca="1">IF(AND('1'!$D58&gt;=TODAY()-3,'1'!$D58&lt;=TODAY()+3),INDEX(table1,ROWS($B$3:D58),COLUMNS($B$3:D58)),"")</f>
        <v/>
      </c>
      <c r="E58" s="2" t="str">
        <f t="array" aca="1" ref="E58" ca="1">IFERROR(INDEX($D$3:$D$73,SMALL(IF($D$3:$D$73&lt;&gt;"",ROW($C$3:$C$73)-ROW($C$3)+1,""),ROWS($C$3:C58))),"")</f>
        <v/>
      </c>
      <c r="F58" s="2" t="str">
        <f ca="1">IF(B58&lt;&gt;"",'1'!I58,"")</f>
        <v/>
      </c>
      <c r="G58" s="2" t="str">
        <f t="array" aca="1" ref="G58" ca="1">IFERROR(INDEX($F$3:$F$73,SMALL(IF($F$3:$F$73&lt;&gt;"",ROW($C$3:$C$73)-ROW($C$3)+1,""),ROWS($C$3:C58))),"")</f>
        <v/>
      </c>
      <c r="H58" s="2" t="str">
        <f ca="1">IF(AND('1'!$D58&gt;=TODAY()-3,'1'!$D58&lt;=TODAY()+3),INDEX(table1,ROWS($B$3:B58),COLUMNS($B$3:B58)+3),"")</f>
        <v/>
      </c>
      <c r="I58" s="58" t="str">
        <f t="array" aca="1" ref="I58" ca="1">IFERROR(INDEX($H$3:$H$73,SMALL(IF($H$3:$H$73&lt;&gt;"",ROW($C$3:$C$73)-ROW($C$3)+1,""),ROWS($C$3:C58))),"")</f>
        <v/>
      </c>
    </row>
    <row r="59" spans="1:9" x14ac:dyDescent="0.2">
      <c r="A59" s="2" t="str">
        <f ca="1">IF(C59&lt;&gt;"",MAX($A$2:A58)+1,"")</f>
        <v/>
      </c>
      <c r="B59" s="2" t="str">
        <f t="array" aca="1" ref="B59" ca="1">IF(AND('1'!$D59&gt;=TODAY()-3,'1'!$D59&lt;=TODAY()+3),INDEX(table1,ROWS($B$3:B59),COLUMNS($B$3:B59)+1),"")</f>
        <v/>
      </c>
      <c r="C59" s="2" t="str">
        <f t="array" aca="1" ref="C59" ca="1">IFERROR(INDEX($B$3:$B$73,SMALL(IF($B$3:$B$73&lt;&gt;"",ROW($C$3:$C$73)-ROW($C$3)+1,""),ROWS($C$3:C59))),"")</f>
        <v/>
      </c>
      <c r="D59" s="2" t="str">
        <f t="array" aca="1" ref="D59" ca="1">IF(AND('1'!$D59&gt;=TODAY()-3,'1'!$D59&lt;=TODAY()+3),INDEX(table1,ROWS($B$3:D59),COLUMNS($B$3:D59)),"")</f>
        <v/>
      </c>
      <c r="E59" s="2" t="str">
        <f t="array" aca="1" ref="E59" ca="1">IFERROR(INDEX($D$3:$D$73,SMALL(IF($D$3:$D$73&lt;&gt;"",ROW($C$3:$C$73)-ROW($C$3)+1,""),ROWS($C$3:C59))),"")</f>
        <v/>
      </c>
      <c r="F59" s="2" t="str">
        <f ca="1">IF(B59&lt;&gt;"",'1'!I59,"")</f>
        <v/>
      </c>
      <c r="G59" s="2" t="str">
        <f t="array" aca="1" ref="G59" ca="1">IFERROR(INDEX($F$3:$F$73,SMALL(IF($F$3:$F$73&lt;&gt;"",ROW($C$3:$C$73)-ROW($C$3)+1,""),ROWS($C$3:C59))),"")</f>
        <v/>
      </c>
      <c r="H59" s="2" t="str">
        <f ca="1">IF(AND('1'!$D59&gt;=TODAY()-3,'1'!$D59&lt;=TODAY()+3),INDEX(table1,ROWS($B$3:B59),COLUMNS($B$3:B59)+3),"")</f>
        <v/>
      </c>
      <c r="I59" s="58" t="str">
        <f t="array" aca="1" ref="I59" ca="1">IFERROR(INDEX($H$3:$H$73,SMALL(IF($H$3:$H$73&lt;&gt;"",ROW($C$3:$C$73)-ROW($C$3)+1,""),ROWS($C$3:C59))),"")</f>
        <v/>
      </c>
    </row>
    <row r="60" spans="1:9" x14ac:dyDescent="0.2">
      <c r="A60" s="2" t="str">
        <f ca="1">IF(C60&lt;&gt;"",MAX($A$2:A59)+1,"")</f>
        <v/>
      </c>
      <c r="B60" s="2" t="str">
        <f t="array" aca="1" ref="B60" ca="1">IF(AND('1'!$D60&gt;=TODAY()-3,'1'!$D60&lt;=TODAY()+3),INDEX(table1,ROWS($B$3:B60),COLUMNS($B$3:B60)+1),"")</f>
        <v/>
      </c>
      <c r="C60" s="2" t="str">
        <f t="array" aca="1" ref="C60" ca="1">IFERROR(INDEX($B$3:$B$73,SMALL(IF($B$3:$B$73&lt;&gt;"",ROW($C$3:$C$73)-ROW($C$3)+1,""),ROWS($C$3:C60))),"")</f>
        <v/>
      </c>
      <c r="D60" s="2" t="str">
        <f t="array" aca="1" ref="D60" ca="1">IF(AND('1'!$D60&gt;=TODAY()-3,'1'!$D60&lt;=TODAY()+3),INDEX(table1,ROWS($B$3:D60),COLUMNS($B$3:D60)),"")</f>
        <v/>
      </c>
      <c r="E60" s="2" t="str">
        <f t="array" aca="1" ref="E60" ca="1">IFERROR(INDEX($D$3:$D$73,SMALL(IF($D$3:$D$73&lt;&gt;"",ROW($C$3:$C$73)-ROW($C$3)+1,""),ROWS($C$3:C60))),"")</f>
        <v/>
      </c>
      <c r="F60" s="2" t="str">
        <f ca="1">IF(B60&lt;&gt;"",'1'!I60,"")</f>
        <v/>
      </c>
      <c r="G60" s="2" t="str">
        <f t="array" aca="1" ref="G60" ca="1">IFERROR(INDEX($F$3:$F$73,SMALL(IF($F$3:$F$73&lt;&gt;"",ROW($C$3:$C$73)-ROW($C$3)+1,""),ROWS($C$3:C60))),"")</f>
        <v/>
      </c>
      <c r="H60" s="2" t="str">
        <f ca="1">IF(AND('1'!$D60&gt;=TODAY()-3,'1'!$D60&lt;=TODAY()+3),INDEX(table1,ROWS($B$3:B60),COLUMNS($B$3:B60)+3),"")</f>
        <v/>
      </c>
      <c r="I60" s="58" t="str">
        <f t="array" aca="1" ref="I60" ca="1">IFERROR(INDEX($H$3:$H$73,SMALL(IF($H$3:$H$73&lt;&gt;"",ROW($C$3:$C$73)-ROW($C$3)+1,""),ROWS($C$3:C60))),"")</f>
        <v/>
      </c>
    </row>
    <row r="61" spans="1:9" x14ac:dyDescent="0.2">
      <c r="A61" s="2" t="str">
        <f ca="1">IF(C61&lt;&gt;"",MAX($A$2:A60)+1,"")</f>
        <v/>
      </c>
      <c r="B61" s="2" t="str">
        <f t="array" aca="1" ref="B61" ca="1">IF(AND('1'!$D61&gt;=TODAY()-3,'1'!$D61&lt;=TODAY()+3),INDEX(table1,ROWS($B$3:B61),COLUMNS($B$3:B61)+1),"")</f>
        <v/>
      </c>
      <c r="C61" s="2" t="str">
        <f t="array" aca="1" ref="C61" ca="1">IFERROR(INDEX($B$3:$B$73,SMALL(IF($B$3:$B$73&lt;&gt;"",ROW($C$3:$C$73)-ROW($C$3)+1,""),ROWS($C$3:C61))),"")</f>
        <v/>
      </c>
      <c r="D61" s="2" t="str">
        <f t="array" aca="1" ref="D61" ca="1">IF(AND('1'!$D61&gt;=TODAY()-3,'1'!$D61&lt;=TODAY()+3),INDEX(table1,ROWS($B$3:D61),COLUMNS($B$3:D61)),"")</f>
        <v/>
      </c>
      <c r="E61" s="2" t="str">
        <f t="array" aca="1" ref="E61" ca="1">IFERROR(INDEX($D$3:$D$73,SMALL(IF($D$3:$D$73&lt;&gt;"",ROW($C$3:$C$73)-ROW($C$3)+1,""),ROWS($C$3:C61))),"")</f>
        <v/>
      </c>
      <c r="F61" s="2" t="str">
        <f ca="1">IF(B61&lt;&gt;"",'1'!I61,"")</f>
        <v/>
      </c>
      <c r="G61" s="2" t="str">
        <f t="array" aca="1" ref="G61" ca="1">IFERROR(INDEX($F$3:$F$73,SMALL(IF($F$3:$F$73&lt;&gt;"",ROW($C$3:$C$73)-ROW($C$3)+1,""),ROWS($C$3:C61))),"")</f>
        <v/>
      </c>
      <c r="H61" s="2" t="str">
        <f ca="1">IF(AND('1'!$D61&gt;=TODAY()-3,'1'!$D61&lt;=TODAY()+3),INDEX(table1,ROWS($B$3:B61),COLUMNS($B$3:B61)+3),"")</f>
        <v/>
      </c>
      <c r="I61" s="58" t="str">
        <f t="array" aca="1" ref="I61" ca="1">IFERROR(INDEX($H$3:$H$73,SMALL(IF($H$3:$H$73&lt;&gt;"",ROW($C$3:$C$73)-ROW($C$3)+1,""),ROWS($C$3:C61))),"")</f>
        <v/>
      </c>
    </row>
    <row r="62" spans="1:9" x14ac:dyDescent="0.2">
      <c r="A62" s="2" t="str">
        <f ca="1">IF(C62&lt;&gt;"",MAX($A$2:A61)+1,"")</f>
        <v/>
      </c>
      <c r="B62" s="2" t="str">
        <f t="array" aca="1" ref="B62" ca="1">IF(AND('1'!$D62&gt;=TODAY()-3,'1'!$D62&lt;=TODAY()+3),INDEX(table1,ROWS($B$3:B62),COLUMNS($B$3:B62)+1),"")</f>
        <v/>
      </c>
      <c r="C62" s="2" t="str">
        <f t="array" aca="1" ref="C62" ca="1">IFERROR(INDEX($B$3:$B$73,SMALL(IF($B$3:$B$73&lt;&gt;"",ROW($C$3:$C$73)-ROW($C$3)+1,""),ROWS($C$3:C62))),"")</f>
        <v/>
      </c>
      <c r="D62" s="2" t="str">
        <f t="array" aca="1" ref="D62" ca="1">IF(AND('1'!$D62&gt;=TODAY()-3,'1'!$D62&lt;=TODAY()+3),INDEX(table1,ROWS($B$3:D62),COLUMNS($B$3:D62)),"")</f>
        <v/>
      </c>
      <c r="E62" s="2" t="str">
        <f t="array" aca="1" ref="E62" ca="1">IFERROR(INDEX($D$3:$D$73,SMALL(IF($D$3:$D$73&lt;&gt;"",ROW($C$3:$C$73)-ROW($C$3)+1,""),ROWS($C$3:C62))),"")</f>
        <v/>
      </c>
      <c r="F62" s="2" t="str">
        <f ca="1">IF(B62&lt;&gt;"",'1'!I62,"")</f>
        <v/>
      </c>
      <c r="G62" s="2" t="str">
        <f t="array" aca="1" ref="G62" ca="1">IFERROR(INDEX($F$3:$F$73,SMALL(IF($F$3:$F$73&lt;&gt;"",ROW($C$3:$C$73)-ROW($C$3)+1,""),ROWS($C$3:C62))),"")</f>
        <v/>
      </c>
      <c r="H62" s="2" t="str">
        <f ca="1">IF(AND('1'!$D62&gt;=TODAY()-3,'1'!$D62&lt;=TODAY()+3),INDEX(table1,ROWS($B$3:B62),COLUMNS($B$3:B62)+3),"")</f>
        <v/>
      </c>
      <c r="I62" s="58" t="str">
        <f t="array" aca="1" ref="I62" ca="1">IFERROR(INDEX($H$3:$H$73,SMALL(IF($H$3:$H$73&lt;&gt;"",ROW($C$3:$C$73)-ROW($C$3)+1,""),ROWS($C$3:C62))),"")</f>
        <v/>
      </c>
    </row>
    <row r="63" spans="1:9" x14ac:dyDescent="0.2">
      <c r="A63" s="2" t="str">
        <f ca="1">IF(C63&lt;&gt;"",MAX($A$2:A62)+1,"")</f>
        <v/>
      </c>
      <c r="B63" s="2" t="str">
        <f t="array" aca="1" ref="B63" ca="1">IF(AND('1'!$D63&gt;=TODAY()-3,'1'!$D63&lt;=TODAY()+3),INDEX(table1,ROWS($B$3:B63),COLUMNS($B$3:B63)+1),"")</f>
        <v/>
      </c>
      <c r="C63" s="2" t="str">
        <f t="array" aca="1" ref="C63" ca="1">IFERROR(INDEX($B$3:$B$73,SMALL(IF($B$3:$B$73&lt;&gt;"",ROW($C$3:$C$73)-ROW($C$3)+1,""),ROWS($C$3:C63))),"")</f>
        <v/>
      </c>
      <c r="D63" s="2" t="str">
        <f t="array" aca="1" ref="D63" ca="1">IF(AND('1'!$D63&gt;=TODAY()-3,'1'!$D63&lt;=TODAY()+3),INDEX(table1,ROWS($B$3:D63),COLUMNS($B$3:D63)),"")</f>
        <v/>
      </c>
      <c r="E63" s="2" t="str">
        <f t="array" aca="1" ref="E63" ca="1">IFERROR(INDEX($D$3:$D$73,SMALL(IF($D$3:$D$73&lt;&gt;"",ROW($C$3:$C$73)-ROW($C$3)+1,""),ROWS($C$3:C63))),"")</f>
        <v/>
      </c>
      <c r="F63" s="2" t="str">
        <f ca="1">IF(B63&lt;&gt;"",'1'!I63,"")</f>
        <v/>
      </c>
      <c r="G63" s="2" t="str">
        <f t="array" aca="1" ref="G63" ca="1">IFERROR(INDEX($F$3:$F$73,SMALL(IF($F$3:$F$73&lt;&gt;"",ROW($C$3:$C$73)-ROW($C$3)+1,""),ROWS($C$3:C63))),"")</f>
        <v/>
      </c>
      <c r="H63" s="2" t="str">
        <f ca="1">IF(AND('1'!$D63&gt;=TODAY()-3,'1'!$D63&lt;=TODAY()+3),INDEX(table1,ROWS($B$3:B63),COLUMNS($B$3:B63)+3),"")</f>
        <v/>
      </c>
      <c r="I63" s="58" t="str">
        <f t="array" aca="1" ref="I63" ca="1">IFERROR(INDEX($H$3:$H$73,SMALL(IF($H$3:$H$73&lt;&gt;"",ROW($C$3:$C$73)-ROW($C$3)+1,""),ROWS($C$3:C63))),"")</f>
        <v/>
      </c>
    </row>
    <row r="64" spans="1:9" x14ac:dyDescent="0.2">
      <c r="A64" s="2" t="str">
        <f ca="1">IF(C64&lt;&gt;"",MAX($A$2:A63)+1,"")</f>
        <v/>
      </c>
      <c r="B64" s="2" t="str">
        <f t="array" aca="1" ref="B64" ca="1">IF(AND('1'!$D64&gt;=TODAY()-3,'1'!$D64&lt;=TODAY()+3),INDEX(table1,ROWS($B$3:B64),COLUMNS($B$3:B64)+1),"")</f>
        <v/>
      </c>
      <c r="C64" s="2" t="str">
        <f t="array" aca="1" ref="C64" ca="1">IFERROR(INDEX($B$3:$B$73,SMALL(IF($B$3:$B$73&lt;&gt;"",ROW($C$3:$C$73)-ROW($C$3)+1,""),ROWS($C$3:C64))),"")</f>
        <v/>
      </c>
      <c r="D64" s="2" t="str">
        <f t="array" aca="1" ref="D64" ca="1">IF(AND('1'!$D64&gt;=TODAY()-3,'1'!$D64&lt;=TODAY()+3),INDEX(table1,ROWS($B$3:D64),COLUMNS($B$3:D64)),"")</f>
        <v/>
      </c>
      <c r="E64" s="2" t="str">
        <f t="array" aca="1" ref="E64" ca="1">IFERROR(INDEX($D$3:$D$73,SMALL(IF($D$3:$D$73&lt;&gt;"",ROW($C$3:$C$73)-ROW($C$3)+1,""),ROWS($C$3:C64))),"")</f>
        <v/>
      </c>
      <c r="F64" s="2" t="str">
        <f ca="1">IF(B64&lt;&gt;"",'1'!I64,"")</f>
        <v/>
      </c>
      <c r="G64" s="2" t="str">
        <f t="array" aca="1" ref="G64" ca="1">IFERROR(INDEX($F$3:$F$73,SMALL(IF($F$3:$F$73&lt;&gt;"",ROW($C$3:$C$73)-ROW($C$3)+1,""),ROWS($C$3:C64))),"")</f>
        <v/>
      </c>
      <c r="H64" s="2" t="str">
        <f ca="1">IF(AND('1'!$D64&gt;=TODAY()-3,'1'!$D64&lt;=TODAY()+3),INDEX(table1,ROWS($B$3:B64),COLUMNS($B$3:B64)+3),"")</f>
        <v/>
      </c>
      <c r="I64" s="58" t="str">
        <f t="array" aca="1" ref="I64" ca="1">IFERROR(INDEX($H$3:$H$73,SMALL(IF($H$3:$H$73&lt;&gt;"",ROW($C$3:$C$73)-ROW($C$3)+1,""),ROWS($C$3:C64))),"")</f>
        <v/>
      </c>
    </row>
    <row r="65" spans="1:9" x14ac:dyDescent="0.2">
      <c r="A65" s="2" t="str">
        <f ca="1">IF(C65&lt;&gt;"",MAX($A$2:A64)+1,"")</f>
        <v/>
      </c>
      <c r="B65" s="2" t="str">
        <f t="array" aca="1" ref="B65" ca="1">IF(AND('1'!$D65&gt;=TODAY()-3,'1'!$D65&lt;=TODAY()+3),INDEX(table1,ROWS($B$3:B65),COLUMNS($B$3:B65)+1),"")</f>
        <v/>
      </c>
      <c r="C65" s="2" t="str">
        <f t="array" aca="1" ref="C65" ca="1">IFERROR(INDEX($B$3:$B$73,SMALL(IF($B$3:$B$73&lt;&gt;"",ROW($C$3:$C$73)-ROW($C$3)+1,""),ROWS($C$3:C65))),"")</f>
        <v/>
      </c>
      <c r="D65" s="2" t="str">
        <f t="array" aca="1" ref="D65" ca="1">IF(AND('1'!$D65&gt;=TODAY()-3,'1'!$D65&lt;=TODAY()+3),INDEX(table1,ROWS($B$3:D65),COLUMNS($B$3:D65)),"")</f>
        <v/>
      </c>
      <c r="E65" s="2" t="str">
        <f t="array" aca="1" ref="E65" ca="1">IFERROR(INDEX($D$3:$D$73,SMALL(IF($D$3:$D$73&lt;&gt;"",ROW($C$3:$C$73)-ROW($C$3)+1,""),ROWS($C$3:C65))),"")</f>
        <v/>
      </c>
      <c r="F65" s="2" t="str">
        <f ca="1">IF(B65&lt;&gt;"",'1'!I65,"")</f>
        <v/>
      </c>
      <c r="G65" s="2" t="str">
        <f t="array" aca="1" ref="G65" ca="1">IFERROR(INDEX($F$3:$F$73,SMALL(IF($F$3:$F$73&lt;&gt;"",ROW($C$3:$C$73)-ROW($C$3)+1,""),ROWS($C$3:C65))),"")</f>
        <v/>
      </c>
      <c r="H65" s="2" t="str">
        <f ca="1">IF(AND('1'!$D65&gt;=TODAY()-3,'1'!$D65&lt;=TODAY()+3),INDEX(table1,ROWS($B$3:B65),COLUMNS($B$3:B65)+3),"")</f>
        <v/>
      </c>
      <c r="I65" s="58" t="str">
        <f t="array" aca="1" ref="I65" ca="1">IFERROR(INDEX($H$3:$H$73,SMALL(IF($H$3:$H$73&lt;&gt;"",ROW($C$3:$C$73)-ROW($C$3)+1,""),ROWS($C$3:C65))),"")</f>
        <v/>
      </c>
    </row>
    <row r="66" spans="1:9" x14ac:dyDescent="0.2">
      <c r="A66" s="2" t="str">
        <f ca="1">IF(C66&lt;&gt;"",MAX($A$2:A65)+1,"")</f>
        <v/>
      </c>
      <c r="B66" s="2" t="str">
        <f t="array" aca="1" ref="B66" ca="1">IF(AND('1'!$D66&gt;=TODAY()-3,'1'!$D66&lt;=TODAY()+3),INDEX(table1,ROWS($B$3:B66),COLUMNS($B$3:B66)+1),"")</f>
        <v/>
      </c>
      <c r="C66" s="2" t="str">
        <f t="array" aca="1" ref="C66" ca="1">IFERROR(INDEX($B$3:$B$73,SMALL(IF($B$3:$B$73&lt;&gt;"",ROW($C$3:$C$73)-ROW($C$3)+1,""),ROWS($C$3:C66))),"")</f>
        <v/>
      </c>
      <c r="D66" s="2" t="str">
        <f t="array" aca="1" ref="D66" ca="1">IF(AND('1'!$D66&gt;=TODAY()-3,'1'!$D66&lt;=TODAY()+3),INDEX(table1,ROWS($B$3:D66),COLUMNS($B$3:D66)),"")</f>
        <v/>
      </c>
      <c r="E66" s="2" t="str">
        <f t="array" aca="1" ref="E66" ca="1">IFERROR(INDEX($D$3:$D$73,SMALL(IF($D$3:$D$73&lt;&gt;"",ROW($C$3:$C$73)-ROW($C$3)+1,""),ROWS($C$3:C66))),"")</f>
        <v/>
      </c>
      <c r="F66" s="2" t="str">
        <f ca="1">IF(B66&lt;&gt;"",'1'!I66,"")</f>
        <v/>
      </c>
      <c r="G66" s="2" t="str">
        <f t="array" aca="1" ref="G66" ca="1">IFERROR(INDEX($F$3:$F$73,SMALL(IF($F$3:$F$73&lt;&gt;"",ROW($C$3:$C$73)-ROW($C$3)+1,""),ROWS($C$3:C66))),"")</f>
        <v/>
      </c>
      <c r="H66" s="2" t="str">
        <f ca="1">IF(AND('1'!$D66&gt;=TODAY()-3,'1'!$D66&lt;=TODAY()+3),INDEX(table1,ROWS($B$3:B66),COLUMNS($B$3:B66)+3),"")</f>
        <v/>
      </c>
      <c r="I66" s="58" t="str">
        <f t="array" aca="1" ref="I66" ca="1">IFERROR(INDEX($H$3:$H$73,SMALL(IF($H$3:$H$73&lt;&gt;"",ROW($C$3:$C$73)-ROW($C$3)+1,""),ROWS($C$3:C66))),"")</f>
        <v/>
      </c>
    </row>
    <row r="67" spans="1:9" x14ac:dyDescent="0.2">
      <c r="A67" s="2" t="str">
        <f ca="1">IF(C67&lt;&gt;"",MAX($A$2:A66)+1,"")</f>
        <v/>
      </c>
      <c r="B67" s="2" t="str">
        <f t="array" aca="1" ref="B67" ca="1">IF(AND('1'!$D67&gt;=TODAY()-3,'1'!$D67&lt;=TODAY()+3),INDEX(table1,ROWS($B$3:B67),COLUMNS($B$3:B67)+1),"")</f>
        <v/>
      </c>
      <c r="C67" s="2" t="str">
        <f t="array" aca="1" ref="C67" ca="1">IFERROR(INDEX($B$3:$B$73,SMALL(IF($B$3:$B$73&lt;&gt;"",ROW($C$3:$C$73)-ROW($C$3)+1,""),ROWS($C$3:C67))),"")</f>
        <v/>
      </c>
      <c r="D67" s="2" t="str">
        <f t="array" aca="1" ref="D67" ca="1">IF(AND('1'!$D67&gt;=TODAY()-3,'1'!$D67&lt;=TODAY()+3),INDEX(table1,ROWS($B$3:D67),COLUMNS($B$3:D67)),"")</f>
        <v/>
      </c>
      <c r="E67" s="2" t="str">
        <f t="array" aca="1" ref="E67" ca="1">IFERROR(INDEX($D$3:$D$73,SMALL(IF($D$3:$D$73&lt;&gt;"",ROW($C$3:$C$73)-ROW($C$3)+1,""),ROWS($C$3:C67))),"")</f>
        <v/>
      </c>
      <c r="F67" s="2" t="str">
        <f ca="1">IF(B67&lt;&gt;"",'1'!I67,"")</f>
        <v/>
      </c>
      <c r="G67" s="2" t="str">
        <f t="array" aca="1" ref="G67" ca="1">IFERROR(INDEX($F$3:$F$73,SMALL(IF($F$3:$F$73&lt;&gt;"",ROW($C$3:$C$73)-ROW($C$3)+1,""),ROWS($C$3:C67))),"")</f>
        <v/>
      </c>
      <c r="H67" s="2" t="str">
        <f ca="1">IF(AND('1'!$D67&gt;=TODAY()-3,'1'!$D67&lt;=TODAY()+3),INDEX(table1,ROWS($B$3:B67),COLUMNS($B$3:B67)+3),"")</f>
        <v/>
      </c>
      <c r="I67" s="58" t="str">
        <f t="array" aca="1" ref="I67" ca="1">IFERROR(INDEX($H$3:$H$73,SMALL(IF($H$3:$H$73&lt;&gt;"",ROW($C$3:$C$73)-ROW($C$3)+1,""),ROWS($C$3:C67))),"")</f>
        <v/>
      </c>
    </row>
    <row r="68" spans="1:9" x14ac:dyDescent="0.2">
      <c r="A68" s="2" t="str">
        <f ca="1">IF(C68&lt;&gt;"",MAX($A$2:A67)+1,"")</f>
        <v/>
      </c>
      <c r="B68" s="2" t="str">
        <f t="array" aca="1" ref="B68" ca="1">IF(AND('1'!$D68&gt;=TODAY()-3,'1'!$D68&lt;=TODAY()+3),INDEX(table1,ROWS($B$3:B68),COLUMNS($B$3:B68)+1),"")</f>
        <v/>
      </c>
      <c r="C68" s="2" t="str">
        <f t="array" aca="1" ref="C68" ca="1">IFERROR(INDEX($B$3:$B$73,SMALL(IF($B$3:$B$73&lt;&gt;"",ROW($C$3:$C$73)-ROW($C$3)+1,""),ROWS($C$3:C68))),"")</f>
        <v/>
      </c>
      <c r="D68" s="2" t="str">
        <f t="array" aca="1" ref="D68" ca="1">IF(AND('1'!$D68&gt;=TODAY()-3,'1'!$D68&lt;=TODAY()+3),INDEX(table1,ROWS($B$3:D68),COLUMNS($B$3:D68)),"")</f>
        <v/>
      </c>
      <c r="E68" s="2" t="str">
        <f t="array" aca="1" ref="E68" ca="1">IFERROR(INDEX($D$3:$D$73,SMALL(IF($D$3:$D$73&lt;&gt;"",ROW($C$3:$C$73)-ROW($C$3)+1,""),ROWS($C$3:C68))),"")</f>
        <v/>
      </c>
      <c r="F68" s="2" t="str">
        <f ca="1">IF(B68&lt;&gt;"",'1'!I68,"")</f>
        <v/>
      </c>
      <c r="G68" s="2" t="str">
        <f t="array" aca="1" ref="G68" ca="1">IFERROR(INDEX($F$3:$F$73,SMALL(IF($F$3:$F$73&lt;&gt;"",ROW($C$3:$C$73)-ROW($C$3)+1,""),ROWS($C$3:C68))),"")</f>
        <v/>
      </c>
      <c r="H68" s="2" t="str">
        <f ca="1">IF(AND('1'!$D68&gt;=TODAY()-3,'1'!$D68&lt;=TODAY()+3),INDEX(table1,ROWS($B$3:B68),COLUMNS($B$3:B68)+3),"")</f>
        <v/>
      </c>
      <c r="I68" s="58" t="str">
        <f t="array" aca="1" ref="I68" ca="1">IFERROR(INDEX($H$3:$H$73,SMALL(IF($H$3:$H$73&lt;&gt;"",ROW($C$3:$C$73)-ROW($C$3)+1,""),ROWS($C$3:C68))),"")</f>
        <v/>
      </c>
    </row>
    <row r="69" spans="1:9" x14ac:dyDescent="0.2">
      <c r="A69" s="2" t="str">
        <f ca="1">IF(C69&lt;&gt;"",MAX($A$2:A68)+1,"")</f>
        <v/>
      </c>
      <c r="B69" s="2" t="str">
        <f t="array" aca="1" ref="B69" ca="1">IF(AND('1'!$D69&gt;=TODAY()-3,'1'!$D69&lt;=TODAY()+3),INDEX(table1,ROWS($B$3:B69),COLUMNS($B$3:B69)+1),"")</f>
        <v/>
      </c>
      <c r="C69" s="2" t="str">
        <f t="array" aca="1" ref="C69" ca="1">IFERROR(INDEX($B$3:$B$73,SMALL(IF($B$3:$B$73&lt;&gt;"",ROW($C$3:$C$73)-ROW($C$3)+1,""),ROWS($C$3:C69))),"")</f>
        <v/>
      </c>
      <c r="D69" s="2" t="str">
        <f t="array" aca="1" ref="D69" ca="1">IF(AND('1'!$D69&gt;=TODAY()-3,'1'!$D69&lt;=TODAY()+3),INDEX(table1,ROWS($B$3:D69),COLUMNS($B$3:D69)),"")</f>
        <v/>
      </c>
      <c r="E69" s="2" t="str">
        <f t="array" aca="1" ref="E69" ca="1">IFERROR(INDEX($D$3:$D$73,SMALL(IF($D$3:$D$73&lt;&gt;"",ROW($C$3:$C$73)-ROW($C$3)+1,""),ROWS($C$3:C69))),"")</f>
        <v/>
      </c>
      <c r="F69" s="2" t="str">
        <f ca="1">IF(B69&lt;&gt;"",'1'!I69,"")</f>
        <v/>
      </c>
      <c r="G69" s="2" t="str">
        <f t="array" aca="1" ref="G69" ca="1">IFERROR(INDEX($F$3:$F$73,SMALL(IF($F$3:$F$73&lt;&gt;"",ROW($C$3:$C$73)-ROW($C$3)+1,""),ROWS($C$3:C69))),"")</f>
        <v/>
      </c>
      <c r="H69" s="2" t="str">
        <f ca="1">IF(AND('1'!$D69&gt;=TODAY()-3,'1'!$D69&lt;=TODAY()+3),INDEX(table1,ROWS($B$3:B69),COLUMNS($B$3:B69)+3),"")</f>
        <v/>
      </c>
      <c r="I69" s="58" t="str">
        <f t="array" aca="1" ref="I69" ca="1">IFERROR(INDEX($H$3:$H$73,SMALL(IF($H$3:$H$73&lt;&gt;"",ROW($C$3:$C$73)-ROW($C$3)+1,""),ROWS($C$3:C69))),"")</f>
        <v/>
      </c>
    </row>
    <row r="70" spans="1:9" x14ac:dyDescent="0.2">
      <c r="A70" s="2" t="str">
        <f ca="1">IF(C70&lt;&gt;"",MAX($A$2:A69)+1,"")</f>
        <v/>
      </c>
      <c r="B70" s="2" t="str">
        <f t="array" aca="1" ref="B70" ca="1">IF(AND('1'!$D70&gt;=TODAY()-3,'1'!$D70&lt;=TODAY()+3),INDEX(table1,ROWS($B$3:B70),COLUMNS($B$3:B70)+1),"")</f>
        <v/>
      </c>
      <c r="C70" s="2" t="str">
        <f t="array" aca="1" ref="C70" ca="1">IFERROR(INDEX($B$3:$B$73,SMALL(IF($B$3:$B$73&lt;&gt;"",ROW($C$3:$C$73)-ROW($C$3)+1,""),ROWS($C$3:C70))),"")</f>
        <v/>
      </c>
      <c r="D70" s="2" t="str">
        <f t="array" aca="1" ref="D70" ca="1">IF(AND('1'!$D70&gt;=TODAY()-3,'1'!$D70&lt;=TODAY()+3),INDEX(table1,ROWS($B$3:D70),COLUMNS($B$3:D70)),"")</f>
        <v/>
      </c>
      <c r="E70" s="2" t="str">
        <f t="array" aca="1" ref="E70" ca="1">IFERROR(INDEX($D$3:$D$73,SMALL(IF($D$3:$D$73&lt;&gt;"",ROW($C$3:$C$73)-ROW($C$3)+1,""),ROWS($C$3:C70))),"")</f>
        <v/>
      </c>
      <c r="F70" s="2" t="str">
        <f ca="1">IF(B70&lt;&gt;"",'1'!I70,"")</f>
        <v/>
      </c>
      <c r="G70" s="2" t="str">
        <f t="array" aca="1" ref="G70" ca="1">IFERROR(INDEX($F$3:$F$73,SMALL(IF($F$3:$F$73&lt;&gt;"",ROW($C$3:$C$73)-ROW($C$3)+1,""),ROWS($C$3:C70))),"")</f>
        <v/>
      </c>
      <c r="H70" s="2" t="str">
        <f ca="1">IF(AND('1'!$D70&gt;=TODAY()-3,'1'!$D70&lt;=TODAY()+3),INDEX(table1,ROWS($B$3:B70),COLUMNS($B$3:B70)+3),"")</f>
        <v/>
      </c>
      <c r="I70" s="58" t="str">
        <f t="array" aca="1" ref="I70" ca="1">IFERROR(INDEX($H$3:$H$73,SMALL(IF($H$3:$H$73&lt;&gt;"",ROW($C$3:$C$73)-ROW($C$3)+1,""),ROWS($C$3:C70))),"")</f>
        <v/>
      </c>
    </row>
    <row r="71" spans="1:9" x14ac:dyDescent="0.2">
      <c r="A71" s="2" t="str">
        <f ca="1">IF(C71&lt;&gt;"",MAX($A$2:A70)+1,"")</f>
        <v/>
      </c>
      <c r="B71" s="2" t="str">
        <f t="array" aca="1" ref="B71" ca="1">IF(AND('1'!$D71&gt;=TODAY()-3,'1'!$D71&lt;=TODAY()+3),INDEX(table1,ROWS($B$3:B71),COLUMNS($B$3:B71)+1),"")</f>
        <v/>
      </c>
      <c r="C71" s="2" t="str">
        <f t="array" aca="1" ref="C71" ca="1">IFERROR(INDEX($B$3:$B$73,SMALL(IF($B$3:$B$73&lt;&gt;"",ROW($C$3:$C$73)-ROW($C$3)+1,""),ROWS($C$3:C71))),"")</f>
        <v/>
      </c>
      <c r="D71" s="2" t="str">
        <f t="array" aca="1" ref="D71" ca="1">IF(AND('1'!$D71&gt;=TODAY()-3,'1'!$D71&lt;=TODAY()+3),INDEX(table1,ROWS($B$3:D71),COLUMNS($B$3:D71)),"")</f>
        <v/>
      </c>
      <c r="E71" s="2" t="str">
        <f t="array" aca="1" ref="E71" ca="1">IFERROR(INDEX($D$3:$D$73,SMALL(IF($D$3:$D$73&lt;&gt;"",ROW($C$3:$C$73)-ROW($C$3)+1,""),ROWS($C$3:C71))),"")</f>
        <v/>
      </c>
      <c r="F71" s="2" t="str">
        <f ca="1">IF(B71&lt;&gt;"",'1'!I71,"")</f>
        <v/>
      </c>
      <c r="G71" s="2" t="str">
        <f t="array" aca="1" ref="G71" ca="1">IFERROR(INDEX($F$3:$F$73,SMALL(IF($F$3:$F$73&lt;&gt;"",ROW($C$3:$C$73)-ROW($C$3)+1,""),ROWS($C$3:C71))),"")</f>
        <v/>
      </c>
      <c r="H71" s="2" t="str">
        <f ca="1">IF(AND('1'!$D71&gt;=TODAY()-3,'1'!$D71&lt;=TODAY()+3),INDEX(table1,ROWS($B$3:B71),COLUMNS($B$3:B71)+3),"")</f>
        <v/>
      </c>
      <c r="I71" s="58" t="str">
        <f t="array" aca="1" ref="I71" ca="1">IFERROR(INDEX($H$3:$H$73,SMALL(IF($H$3:$H$73&lt;&gt;"",ROW($C$3:$C$73)-ROW($C$3)+1,""),ROWS($C$3:C71))),"")</f>
        <v/>
      </c>
    </row>
    <row r="72" spans="1:9" x14ac:dyDescent="0.2">
      <c r="A72" s="2" t="str">
        <f ca="1">IF(C72&lt;&gt;"",MAX($A$2:A71)+1,"")</f>
        <v/>
      </c>
      <c r="B72" s="2" t="str">
        <f t="array" aca="1" ref="B72" ca="1">IF(AND('1'!$D72&gt;=TODAY()-3,'1'!$D72&lt;=TODAY()+3),INDEX(table1,ROWS($B$3:B72),COLUMNS($B$3:B72)+1),"")</f>
        <v/>
      </c>
      <c r="C72" s="2" t="str">
        <f t="array" aca="1" ref="C72" ca="1">IFERROR(INDEX($B$3:$B$73,SMALL(IF($B$3:$B$73&lt;&gt;"",ROW($C$3:$C$73)-ROW($C$3)+1,""),ROWS($C$3:C72))),"")</f>
        <v/>
      </c>
      <c r="D72" s="2" t="str">
        <f t="array" aca="1" ref="D72" ca="1">IF(AND('1'!$D72&gt;=TODAY()-3,'1'!$D72&lt;=TODAY()+3),INDEX(table1,ROWS($B$3:D72),COLUMNS($B$3:D72)),"")</f>
        <v/>
      </c>
      <c r="E72" s="2" t="str">
        <f t="array" aca="1" ref="E72" ca="1">IFERROR(INDEX($D$3:$D$73,SMALL(IF($D$3:$D$73&lt;&gt;"",ROW($C$3:$C$73)-ROW($C$3)+1,""),ROWS($C$3:C72))),"")</f>
        <v/>
      </c>
      <c r="F72" s="2" t="str">
        <f ca="1">IF(B72&lt;&gt;"",'1'!I72,"")</f>
        <v/>
      </c>
      <c r="G72" s="2" t="str">
        <f t="array" aca="1" ref="G72" ca="1">IFERROR(INDEX($F$3:$F$73,SMALL(IF($F$3:$F$73&lt;&gt;"",ROW($C$3:$C$73)-ROW($C$3)+1,""),ROWS($C$3:C72))),"")</f>
        <v/>
      </c>
      <c r="H72" s="2" t="str">
        <f ca="1">IF(AND('1'!$D72&gt;=TODAY()-3,'1'!$D72&lt;=TODAY()+3),INDEX(table1,ROWS($B$3:B72),COLUMNS($B$3:B72)+3),"")</f>
        <v/>
      </c>
      <c r="I72" s="58" t="str">
        <f t="array" aca="1" ref="I72" ca="1">IFERROR(INDEX($H$3:$H$73,SMALL(IF($H$3:$H$73&lt;&gt;"",ROW($C$3:$C$73)-ROW($C$3)+1,""),ROWS($C$3:C72))),"")</f>
        <v/>
      </c>
    </row>
    <row r="73" spans="1:9" x14ac:dyDescent="0.2">
      <c r="A73" s="2" t="str">
        <f ca="1">IF(C73&lt;&gt;"",MAX($A$2:A72)+1,"")</f>
        <v/>
      </c>
      <c r="B73" s="2" t="str">
        <f t="array" aca="1" ref="B73" ca="1">IF(AND('1'!$D73&gt;=TODAY()-3,'1'!$D73&lt;=TODAY()+3),INDEX(table1,ROWS($B$3:B73),COLUMNS($B$3:B73)+1),"")</f>
        <v/>
      </c>
      <c r="C73" s="2" t="str">
        <f t="array" aca="1" ref="C73" ca="1">IFERROR(INDEX($B$3:$B$73,SMALL(IF($B$3:$B$73&lt;&gt;"",ROW($C$3:$C$73)-ROW($C$3)+1,""),ROWS($C$3:C73))),"")</f>
        <v/>
      </c>
      <c r="D73" s="2" t="str">
        <f t="array" aca="1" ref="D73" ca="1">IF(AND('1'!$D73&gt;=TODAY()-3,'1'!$D73&lt;=TODAY()+3),INDEX(table1,ROWS($B$3:D73),COLUMNS($B$3:D73)),"")</f>
        <v/>
      </c>
      <c r="E73" s="2" t="str">
        <f t="array" aca="1" ref="E73" ca="1">IFERROR(INDEX($D$3:$D$73,SMALL(IF($D$3:$D$73&lt;&gt;"",ROW($C$3:$C$73)-ROW($C$3)+1,""),ROWS($C$3:C73))),"")</f>
        <v/>
      </c>
      <c r="F73" s="2" t="str">
        <f ca="1">IF(B73&lt;&gt;"",'1'!I73,"")</f>
        <v/>
      </c>
      <c r="G73" s="2" t="str">
        <f t="array" aca="1" ref="G73" ca="1">IFERROR(INDEX($F$3:$F$73,SMALL(IF($F$3:$F$73&lt;&gt;"",ROW($C$3:$C$73)-ROW($C$3)+1,""),ROWS($C$3:C73))),"")</f>
        <v/>
      </c>
      <c r="H73" s="2" t="str">
        <f ca="1">IF(AND('1'!$D73&gt;=TODAY()-3,'1'!$D73&lt;=TODAY()+3),INDEX(table1,ROWS($B$3:B73),COLUMNS($B$3:B73)+3),"")</f>
        <v/>
      </c>
      <c r="I73" s="58" t="str">
        <f t="array" aca="1" ref="I73" ca="1">IFERROR(INDEX($H$3:$H$73,SMALL(IF($H$3:$H$73&lt;&gt;"",ROW($C$3:$C$73)-ROW($C$3)+1,""),ROWS($C$3:C73))),"")</f>
        <v/>
      </c>
    </row>
  </sheetData>
  <mergeCells count="3">
    <mergeCell ref="A1:I1"/>
    <mergeCell ref="J1:K1"/>
    <mergeCell ref="L1:M1"/>
  </mergeCells>
  <dataValidations count="1">
    <dataValidation type="custom" allowBlank="1" showInputMessage="1" showErrorMessage="1" sqref="A3:I73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1</vt:lpstr>
      <vt:lpstr>2</vt:lpstr>
      <vt:lpstr>3</vt:lpstr>
      <vt:lpstr>'1'!Print_Area</vt:lpstr>
      <vt:lpstr>'2'!Print_Area</vt:lpstr>
      <vt:lpstr>table1</vt:lpstr>
      <vt:lpstr>table2</vt:lpstr>
      <vt:lpstr>م</vt:lpstr>
      <vt:lpstr>م2</vt:lpstr>
      <vt:lpstr>مسلسل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 home</dc:creator>
  <cp:lastModifiedBy>Salim</cp:lastModifiedBy>
  <cp:lastPrinted>2014-08-09T19:55:01Z</cp:lastPrinted>
  <dcterms:created xsi:type="dcterms:W3CDTF">2014-03-15T13:07:58Z</dcterms:created>
  <dcterms:modified xsi:type="dcterms:W3CDTF">2014-08-10T14:20:05Z</dcterms:modified>
</cp:coreProperties>
</file>